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1.pops.pri\Uporabniki\emersic\Documents\2026\POSLOVNI NAJEM LDV, SDV\Predlog za naročilo\"/>
    </mc:Choice>
  </mc:AlternateContent>
  <xr:revisionPtr revIDLastSave="0" documentId="8_{EA85B673-9856-4971-AAA3-2897F066A337}" xr6:coauthVersionLast="47" xr6:coauthVersionMax="47" xr10:uidLastSave="{00000000-0000-0000-0000-000000000000}"/>
  <bookViews>
    <workbookView xWindow="-110" yWindow="-110" windowWidth="19420" windowHeight="11500" xr2:uid="{EB1D50DC-CDE4-42F5-958E-FAC120D7C42F}"/>
  </bookViews>
  <sheets>
    <sheet name="4 OPIS NAROČILA _TABELA" sheetId="1" r:id="rId1"/>
  </sheets>
  <calcPr calcId="191029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97" i="1" l="1"/>
  <c r="D194" i="1"/>
  <c r="D190" i="1"/>
  <c r="D186" i="1"/>
  <c r="D183" i="1"/>
  <c r="D181" i="1"/>
  <c r="D178" i="1"/>
  <c r="D170" i="1"/>
  <c r="D168" i="1"/>
  <c r="D163" i="1"/>
  <c r="D161" i="1"/>
  <c r="D153" i="1"/>
  <c r="D148" i="1"/>
  <c r="D142" i="1"/>
  <c r="D134" i="1"/>
  <c r="D124" i="1"/>
  <c r="D116" i="1"/>
  <c r="D114" i="1"/>
  <c r="D111" i="1"/>
  <c r="D101" i="1"/>
  <c r="D87" i="1"/>
  <c r="D78" i="1"/>
  <c r="D74" i="1"/>
  <c r="D69" i="1"/>
  <c r="D61" i="1"/>
  <c r="D57" i="1"/>
  <c r="D46" i="1"/>
  <c r="D27" i="1"/>
  <c r="D16" i="1"/>
</calcChain>
</file>

<file path=xl/sharedStrings.xml><?xml version="1.0" encoding="utf-8"?>
<sst xmlns="http://schemas.openxmlformats.org/spreadsheetml/2006/main" count="709" uniqueCount="130">
  <si>
    <t xml:space="preserve">SKLOP </t>
  </si>
  <si>
    <t>VRSTA VOZILA</t>
  </si>
  <si>
    <t>PREDVIDENI PREVOŽENI km za obdobje 48 mesecev/vozilo</t>
  </si>
  <si>
    <t>KOLIČINA VOZIL</t>
  </si>
  <si>
    <t>PE</t>
  </si>
  <si>
    <t>POŠTNA ŠTEVILKA</t>
  </si>
  <si>
    <t>POŠTA</t>
  </si>
  <si>
    <t>SKLOP 1</t>
  </si>
  <si>
    <t xml:space="preserve">LDVN </t>
  </si>
  <si>
    <t>LJ_KR</t>
  </si>
  <si>
    <t>Kranjska Gora</t>
  </si>
  <si>
    <t>Železniki</t>
  </si>
  <si>
    <t>Kranj</t>
  </si>
  <si>
    <t>Bled</t>
  </si>
  <si>
    <t>LJ</t>
  </si>
  <si>
    <t>Trbovlje</t>
  </si>
  <si>
    <t>PLC LJ</t>
  </si>
  <si>
    <t>CE_NM</t>
  </si>
  <si>
    <t>Trebnje</t>
  </si>
  <si>
    <t>CE</t>
  </si>
  <si>
    <t>Slovenske Konjice</t>
  </si>
  <si>
    <t>Mengeš</t>
  </si>
  <si>
    <t>MB_MS</t>
  </si>
  <si>
    <t>Voličina</t>
  </si>
  <si>
    <t>SKUPAJ</t>
  </si>
  <si>
    <t>SKLOP 2</t>
  </si>
  <si>
    <t>Zagorje ob Savi</t>
  </si>
  <si>
    <t>Kočevje</t>
  </si>
  <si>
    <t>Brestanica</t>
  </si>
  <si>
    <t>Litija</t>
  </si>
  <si>
    <t>Krško</t>
  </si>
  <si>
    <t>Šentjernej</t>
  </si>
  <si>
    <t>Šmarješke Toplice</t>
  </si>
  <si>
    <t>KP_NG</t>
  </si>
  <si>
    <t>Miren</t>
  </si>
  <si>
    <t>SKLOP 3</t>
  </si>
  <si>
    <t>Škofja Loka</t>
  </si>
  <si>
    <t>Žužemberk</t>
  </si>
  <si>
    <t>MB</t>
  </si>
  <si>
    <t>Rače</t>
  </si>
  <si>
    <t>Ivanjkovci</t>
  </si>
  <si>
    <t>Majšperk</t>
  </si>
  <si>
    <t>Mirna</t>
  </si>
  <si>
    <t>Podčetrtek</t>
  </si>
  <si>
    <t>Dobrovo v Brdih</t>
  </si>
  <si>
    <t>Nova Gorica</t>
  </si>
  <si>
    <t>Straža</t>
  </si>
  <si>
    <t>Ljutomer</t>
  </si>
  <si>
    <t>Murska Sobota</t>
  </si>
  <si>
    <t>Petrovci</t>
  </si>
  <si>
    <t>Šentjur</t>
  </si>
  <si>
    <t>SKLOP 4</t>
  </si>
  <si>
    <t>Brežice</t>
  </si>
  <si>
    <t>Črnomelj</t>
  </si>
  <si>
    <t>Zreče</t>
  </si>
  <si>
    <t>SKLOP 5</t>
  </si>
  <si>
    <t>Semič</t>
  </si>
  <si>
    <t>SKLOP 6</t>
  </si>
  <si>
    <t>LDVN MAXI</t>
  </si>
  <si>
    <t>Jesenice</t>
  </si>
  <si>
    <t>Šentvid pri Stični</t>
  </si>
  <si>
    <t>Ivančna Gorica</t>
  </si>
  <si>
    <t>SKLOP 7</t>
  </si>
  <si>
    <t>Grosuplje</t>
  </si>
  <si>
    <t>SKLOP 8</t>
  </si>
  <si>
    <t>Celje</t>
  </si>
  <si>
    <t>SKLOP 9</t>
  </si>
  <si>
    <t>LDVN 4x4</t>
  </si>
  <si>
    <t>Radeče</t>
  </si>
  <si>
    <t>Logatec</t>
  </si>
  <si>
    <t>Hrastnik</t>
  </si>
  <si>
    <t>Kanal</t>
  </si>
  <si>
    <t>Vojnik</t>
  </si>
  <si>
    <t>Videm pri Ptuju</t>
  </si>
  <si>
    <t>Središče ob Dravi</t>
  </si>
  <si>
    <t>SKLOP 10</t>
  </si>
  <si>
    <t>Idrija</t>
  </si>
  <si>
    <t>Cirkulane</t>
  </si>
  <si>
    <t>Rogaška Slatina</t>
  </si>
  <si>
    <t>Notranje Gorice</t>
  </si>
  <si>
    <t>Gorenja vas</t>
  </si>
  <si>
    <t>Sevnica</t>
  </si>
  <si>
    <t>Maribor</t>
  </si>
  <si>
    <t>Tolmin</t>
  </si>
  <si>
    <t>SKLOP 11</t>
  </si>
  <si>
    <t>Ljubno ob Savinji</t>
  </si>
  <si>
    <t>Loče</t>
  </si>
  <si>
    <t>Velenje</t>
  </si>
  <si>
    <t>Polhov Gradec</t>
  </si>
  <si>
    <t>SKLOP 12</t>
  </si>
  <si>
    <t>SKLOP 13</t>
  </si>
  <si>
    <t>SDVN 3/1 - T</t>
  </si>
  <si>
    <t>Lendava</t>
  </si>
  <si>
    <t>SKLOP 14</t>
  </si>
  <si>
    <t>SDVN 3/1</t>
  </si>
  <si>
    <t>Radovljica</t>
  </si>
  <si>
    <t>Ribnica</t>
  </si>
  <si>
    <t>SKLOP 15</t>
  </si>
  <si>
    <t>PLC MB</t>
  </si>
  <si>
    <t>K201</t>
  </si>
  <si>
    <t>SKLOP 16</t>
  </si>
  <si>
    <t>Komenda</t>
  </si>
  <si>
    <t>Metlika</t>
  </si>
  <si>
    <t>SKLOP 17</t>
  </si>
  <si>
    <t>Ptuj</t>
  </si>
  <si>
    <t>Medvode</t>
  </si>
  <si>
    <t>Novo mesto</t>
  </si>
  <si>
    <t>SKLOP 18</t>
  </si>
  <si>
    <t>Nazarje</t>
  </si>
  <si>
    <t>Radlje ob Dravi</t>
  </si>
  <si>
    <t>SKLOP 19</t>
  </si>
  <si>
    <t>SKLOP 20</t>
  </si>
  <si>
    <t>SKLOP 21</t>
  </si>
  <si>
    <t>SDVN 4/1</t>
  </si>
  <si>
    <t>KP</t>
  </si>
  <si>
    <t>Koper - Capodistria</t>
  </si>
  <si>
    <t>Šmartno ob Paki</t>
  </si>
  <si>
    <t>SKLOP 22</t>
  </si>
  <si>
    <t>SKLOP 23</t>
  </si>
  <si>
    <t>SDVN 4/2</t>
  </si>
  <si>
    <t>SKLOP 24</t>
  </si>
  <si>
    <t>SKLOP 25</t>
  </si>
  <si>
    <t>SKLOP 26</t>
  </si>
  <si>
    <t>OVN 2</t>
  </si>
  <si>
    <t>I400</t>
  </si>
  <si>
    <t>SKLOP 27</t>
  </si>
  <si>
    <t>Ljubljana</t>
  </si>
  <si>
    <t>SKLOP 28</t>
  </si>
  <si>
    <t>Koper</t>
  </si>
  <si>
    <t>SKLOP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</si>
</sst>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color rgb="FF000000"/>
      <name val="Segoe UI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6F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3" fontId="1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3" fontId="1" fillId="0" borderId="16" xfId="0" applyNumberFormat="1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3" fontId="3" fillId="0" borderId="19" xfId="0" applyNumberFormat="1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3" fontId="1" fillId="0" borderId="22" xfId="0" applyNumberFormat="1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16" xfId="0" applyFont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3" fontId="1" fillId="0" borderId="25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3" fontId="2" fillId="0" borderId="4" xfId="0" applyNumberFormat="1" applyFont="1" applyBorder="1" applyAlignment="1">
      <alignment horizontal="left"/>
    </xf>
    <xf numFmtId="3" fontId="2" fillId="0" borderId="7" xfId="0" applyNumberFormat="1" applyFont="1" applyBorder="1" applyAlignment="1">
      <alignment horizontal="left"/>
    </xf>
    <xf numFmtId="3" fontId="2" fillId="0" borderId="16" xfId="0" applyNumberFormat="1" applyFont="1" applyBorder="1" applyAlignment="1">
      <alignment horizontal="left"/>
    </xf>
    <xf numFmtId="3" fontId="2" fillId="0" borderId="25" xfId="0" applyNumberFormat="1" applyFont="1" applyBorder="1" applyAlignment="1">
      <alignment horizontal="left"/>
    </xf>
    <xf numFmtId="3" fontId="2" fillId="0" borderId="10" xfId="0" applyNumberFormat="1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6E96-0EE0-48A0-8BA6-1BC85A13CB09}">
  <dimension ref="A1:G197"/>
  <sheetViews>
    <sheetView tabSelected="1" topLeftCell="A146" workbookViewId="0">
      <selection activeCell="I155" sqref="I155"/>
    </sheetView>
  </sheetViews>
  <sheetFormatPr defaultRowHeight="14.5" x14ac:dyDescent="0.35"/>
  <cols>
    <col min="1" max="1" width="10.6328125" customWidth="1"/>
    <col min="2" max="2" width="12.1796875" bestFit="1" customWidth="1"/>
    <col min="3" max="3" width="14.90625" customWidth="1"/>
    <col min="4" max="4" width="10.90625" customWidth="1"/>
    <col min="5" max="5" width="11" customWidth="1"/>
    <col min="6" max="6" width="8.54296875" bestFit="1" customWidth="1"/>
    <col min="7" max="7" width="16.81640625" bestFit="1" customWidth="1"/>
  </cols>
  <sheetData>
    <row r="1" spans="1:7" ht="128.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6" x14ac:dyDescent="0.35">
      <c r="A2" s="3" t="s">
        <v>7</v>
      </c>
      <c r="B2" s="4" t="s">
        <v>8</v>
      </c>
      <c r="C2" s="5">
        <v>60000</v>
      </c>
      <c r="D2" s="4">
        <v>1</v>
      </c>
      <c r="E2" s="4" t="s">
        <v>9</v>
      </c>
      <c r="F2" s="6">
        <v>4280</v>
      </c>
      <c r="G2" s="7" t="s">
        <v>10</v>
      </c>
    </row>
    <row r="3" spans="1:7" ht="16" x14ac:dyDescent="0.35">
      <c r="A3" s="8" t="s">
        <v>7</v>
      </c>
      <c r="B3" s="9" t="s">
        <v>8</v>
      </c>
      <c r="C3" s="10">
        <v>60000</v>
      </c>
      <c r="D3" s="9">
        <v>1</v>
      </c>
      <c r="E3" s="9" t="s">
        <v>9</v>
      </c>
      <c r="F3" s="11">
        <v>4228</v>
      </c>
      <c r="G3" s="12" t="s">
        <v>11</v>
      </c>
    </row>
    <row r="4" spans="1:7" ht="16" x14ac:dyDescent="0.35">
      <c r="A4" s="8" t="s">
        <v>7</v>
      </c>
      <c r="B4" s="9" t="s">
        <v>8</v>
      </c>
      <c r="C4" s="10">
        <v>60000</v>
      </c>
      <c r="D4" s="9">
        <v>1</v>
      </c>
      <c r="E4" s="9" t="s">
        <v>9</v>
      </c>
      <c r="F4" s="11">
        <v>4101</v>
      </c>
      <c r="G4" s="12" t="s">
        <v>12</v>
      </c>
    </row>
    <row r="5" spans="1:7" ht="16" x14ac:dyDescent="0.35">
      <c r="A5" s="8" t="s">
        <v>7</v>
      </c>
      <c r="B5" s="9" t="s">
        <v>8</v>
      </c>
      <c r="C5" s="10">
        <v>60000</v>
      </c>
      <c r="D5" s="9">
        <v>1</v>
      </c>
      <c r="E5" s="9" t="s">
        <v>9</v>
      </c>
      <c r="F5" s="11">
        <v>4260</v>
      </c>
      <c r="G5" s="12" t="s">
        <v>13</v>
      </c>
    </row>
    <row r="6" spans="1:7" ht="16" x14ac:dyDescent="0.35">
      <c r="A6" s="8" t="s">
        <v>7</v>
      </c>
      <c r="B6" s="9" t="s">
        <v>8</v>
      </c>
      <c r="C6" s="10">
        <v>60000</v>
      </c>
      <c r="D6" s="9">
        <v>1</v>
      </c>
      <c r="E6" s="9" t="s">
        <v>14</v>
      </c>
      <c r="F6" s="11">
        <v>1420</v>
      </c>
      <c r="G6" s="12" t="s">
        <v>15</v>
      </c>
    </row>
    <row r="7" spans="1:7" ht="16" x14ac:dyDescent="0.35">
      <c r="A7" s="8" t="s">
        <v>7</v>
      </c>
      <c r="B7" s="9" t="s">
        <v>8</v>
      </c>
      <c r="C7" s="10">
        <v>60000</v>
      </c>
      <c r="D7" s="9">
        <v>1</v>
      </c>
      <c r="E7" s="9" t="s">
        <v>9</v>
      </c>
      <c r="F7" s="11">
        <v>4260</v>
      </c>
      <c r="G7" s="12" t="s">
        <v>13</v>
      </c>
    </row>
    <row r="8" spans="1:7" ht="16" x14ac:dyDescent="0.35">
      <c r="A8" s="8" t="s">
        <v>7</v>
      </c>
      <c r="B8" s="9" t="s">
        <v>8</v>
      </c>
      <c r="C8" s="10">
        <v>60000</v>
      </c>
      <c r="D8" s="9">
        <v>1</v>
      </c>
      <c r="E8" s="9" t="s">
        <v>16</v>
      </c>
      <c r="F8" s="11">
        <v>7330</v>
      </c>
      <c r="G8" s="12" t="s">
        <v>16</v>
      </c>
    </row>
    <row r="9" spans="1:7" ht="16" x14ac:dyDescent="0.35">
      <c r="A9" s="8" t="s">
        <v>7</v>
      </c>
      <c r="B9" s="9" t="s">
        <v>8</v>
      </c>
      <c r="C9" s="10">
        <v>60000</v>
      </c>
      <c r="D9" s="9">
        <v>1</v>
      </c>
      <c r="E9" s="9" t="s">
        <v>16</v>
      </c>
      <c r="F9" s="11">
        <v>7330</v>
      </c>
      <c r="G9" s="12" t="s">
        <v>16</v>
      </c>
    </row>
    <row r="10" spans="1:7" ht="16" x14ac:dyDescent="0.35">
      <c r="A10" s="8" t="s">
        <v>7</v>
      </c>
      <c r="B10" s="9" t="s">
        <v>8</v>
      </c>
      <c r="C10" s="10">
        <v>60000</v>
      </c>
      <c r="D10" s="9">
        <v>1</v>
      </c>
      <c r="E10" s="9" t="s">
        <v>17</v>
      </c>
      <c r="F10" s="11">
        <v>8210</v>
      </c>
      <c r="G10" s="12" t="s">
        <v>18</v>
      </c>
    </row>
    <row r="11" spans="1:7" ht="16" x14ac:dyDescent="0.35">
      <c r="A11" s="8" t="s">
        <v>7</v>
      </c>
      <c r="B11" s="9" t="s">
        <v>8</v>
      </c>
      <c r="C11" s="10">
        <v>60000</v>
      </c>
      <c r="D11" s="9">
        <v>1</v>
      </c>
      <c r="E11" s="9" t="s">
        <v>19</v>
      </c>
      <c r="F11" s="11">
        <v>3210</v>
      </c>
      <c r="G11" s="12" t="s">
        <v>20</v>
      </c>
    </row>
    <row r="12" spans="1:7" ht="16" x14ac:dyDescent="0.35">
      <c r="A12" s="8" t="s">
        <v>7</v>
      </c>
      <c r="B12" s="9" t="s">
        <v>8</v>
      </c>
      <c r="C12" s="10">
        <v>60000</v>
      </c>
      <c r="D12" s="9">
        <v>1</v>
      </c>
      <c r="E12" s="9" t="s">
        <v>9</v>
      </c>
      <c r="F12" s="11">
        <v>4101</v>
      </c>
      <c r="G12" s="12" t="s">
        <v>12</v>
      </c>
    </row>
    <row r="13" spans="1:7" ht="16" x14ac:dyDescent="0.35">
      <c r="A13" s="8" t="s">
        <v>7</v>
      </c>
      <c r="B13" s="9" t="s">
        <v>8</v>
      </c>
      <c r="C13" s="10">
        <v>60000</v>
      </c>
      <c r="D13" s="9">
        <v>1</v>
      </c>
      <c r="E13" s="9" t="s">
        <v>14</v>
      </c>
      <c r="F13" s="11">
        <v>1234</v>
      </c>
      <c r="G13" s="12" t="s">
        <v>21</v>
      </c>
    </row>
    <row r="14" spans="1:7" ht="16" x14ac:dyDescent="0.35">
      <c r="A14" s="8" t="s">
        <v>7</v>
      </c>
      <c r="B14" s="9" t="s">
        <v>8</v>
      </c>
      <c r="C14" s="10">
        <v>60000</v>
      </c>
      <c r="D14" s="9">
        <v>1</v>
      </c>
      <c r="E14" s="9" t="s">
        <v>9</v>
      </c>
      <c r="F14" s="11">
        <v>4101</v>
      </c>
      <c r="G14" s="12" t="s">
        <v>12</v>
      </c>
    </row>
    <row r="15" spans="1:7" ht="16.5" thickBot="1" x14ac:dyDescent="0.4">
      <c r="A15" s="13" t="s">
        <v>7</v>
      </c>
      <c r="B15" s="14" t="s">
        <v>8</v>
      </c>
      <c r="C15" s="15">
        <v>60000</v>
      </c>
      <c r="D15" s="14">
        <v>1</v>
      </c>
      <c r="E15" s="14" t="s">
        <v>22</v>
      </c>
      <c r="F15" s="16">
        <v>2232</v>
      </c>
      <c r="G15" s="17" t="s">
        <v>23</v>
      </c>
    </row>
    <row r="16" spans="1:7" ht="16.5" thickBot="1" x14ac:dyDescent="0.4">
      <c r="A16" s="18"/>
      <c r="B16" s="19"/>
      <c r="C16" s="20" t="s">
        <v>24</v>
      </c>
      <c r="D16" s="21">
        <f>SUM(D2:D15)</f>
        <v>14</v>
      </c>
      <c r="E16" s="19"/>
      <c r="F16" s="22"/>
      <c r="G16" s="23"/>
    </row>
    <row r="17" spans="1:7" ht="16" x14ac:dyDescent="0.35">
      <c r="A17" s="3" t="s">
        <v>25</v>
      </c>
      <c r="B17" s="4" t="s">
        <v>8</v>
      </c>
      <c r="C17" s="5">
        <v>70000</v>
      </c>
      <c r="D17" s="4">
        <v>1</v>
      </c>
      <c r="E17" s="4" t="s">
        <v>14</v>
      </c>
      <c r="F17" s="4">
        <v>1410</v>
      </c>
      <c r="G17" s="24" t="s">
        <v>26</v>
      </c>
    </row>
    <row r="18" spans="1:7" ht="16" x14ac:dyDescent="0.35">
      <c r="A18" s="8" t="s">
        <v>25</v>
      </c>
      <c r="B18" s="9" t="s">
        <v>8</v>
      </c>
      <c r="C18" s="10">
        <v>70000</v>
      </c>
      <c r="D18" s="9">
        <v>1</v>
      </c>
      <c r="E18" s="9" t="s">
        <v>14</v>
      </c>
      <c r="F18" s="9">
        <v>1330</v>
      </c>
      <c r="G18" s="25" t="s">
        <v>27</v>
      </c>
    </row>
    <row r="19" spans="1:7" ht="16" x14ac:dyDescent="0.35">
      <c r="A19" s="8" t="s">
        <v>25</v>
      </c>
      <c r="B19" s="9" t="s">
        <v>8</v>
      </c>
      <c r="C19" s="10">
        <v>70000</v>
      </c>
      <c r="D19" s="9">
        <v>1</v>
      </c>
      <c r="E19" s="9" t="s">
        <v>17</v>
      </c>
      <c r="F19" s="9">
        <v>8280</v>
      </c>
      <c r="G19" s="25" t="s">
        <v>28</v>
      </c>
    </row>
    <row r="20" spans="1:7" ht="16" x14ac:dyDescent="0.35">
      <c r="A20" s="8" t="s">
        <v>25</v>
      </c>
      <c r="B20" s="9" t="s">
        <v>8</v>
      </c>
      <c r="C20" s="10">
        <v>70000</v>
      </c>
      <c r="D20" s="9">
        <v>1</v>
      </c>
      <c r="E20" s="9" t="s">
        <v>14</v>
      </c>
      <c r="F20" s="9">
        <v>1270</v>
      </c>
      <c r="G20" s="25" t="s">
        <v>29</v>
      </c>
    </row>
    <row r="21" spans="1:7" ht="16" x14ac:dyDescent="0.35">
      <c r="A21" s="8" t="s">
        <v>25</v>
      </c>
      <c r="B21" s="9" t="s">
        <v>8</v>
      </c>
      <c r="C21" s="10">
        <v>70000</v>
      </c>
      <c r="D21" s="9">
        <v>1</v>
      </c>
      <c r="E21" s="9" t="s">
        <v>14</v>
      </c>
      <c r="F21" s="9">
        <v>1422</v>
      </c>
      <c r="G21" s="25" t="s">
        <v>15</v>
      </c>
    </row>
    <row r="22" spans="1:7" ht="16" x14ac:dyDescent="0.35">
      <c r="A22" s="8" t="s">
        <v>25</v>
      </c>
      <c r="B22" s="9" t="s">
        <v>8</v>
      </c>
      <c r="C22" s="10">
        <v>70000</v>
      </c>
      <c r="D22" s="9">
        <v>1</v>
      </c>
      <c r="E22" s="9" t="s">
        <v>17</v>
      </c>
      <c r="F22" s="9">
        <v>8270</v>
      </c>
      <c r="G22" s="25" t="s">
        <v>30</v>
      </c>
    </row>
    <row r="23" spans="1:7" ht="16" x14ac:dyDescent="0.35">
      <c r="A23" s="8" t="s">
        <v>25</v>
      </c>
      <c r="B23" s="9" t="s">
        <v>8</v>
      </c>
      <c r="C23" s="10">
        <v>70000</v>
      </c>
      <c r="D23" s="9">
        <v>1</v>
      </c>
      <c r="E23" s="9" t="s">
        <v>17</v>
      </c>
      <c r="F23" s="9">
        <v>8270</v>
      </c>
      <c r="G23" s="25" t="s">
        <v>30</v>
      </c>
    </row>
    <row r="24" spans="1:7" ht="16" x14ac:dyDescent="0.35">
      <c r="A24" s="8" t="s">
        <v>25</v>
      </c>
      <c r="B24" s="9" t="s">
        <v>8</v>
      </c>
      <c r="C24" s="10">
        <v>70000</v>
      </c>
      <c r="D24" s="9">
        <v>1</v>
      </c>
      <c r="E24" s="9" t="s">
        <v>17</v>
      </c>
      <c r="F24" s="9">
        <v>8310</v>
      </c>
      <c r="G24" s="25" t="s">
        <v>31</v>
      </c>
    </row>
    <row r="25" spans="1:7" ht="16" x14ac:dyDescent="0.35">
      <c r="A25" s="8" t="s">
        <v>25</v>
      </c>
      <c r="B25" s="9" t="s">
        <v>8</v>
      </c>
      <c r="C25" s="10">
        <v>70000</v>
      </c>
      <c r="D25" s="9">
        <v>1</v>
      </c>
      <c r="E25" s="9" t="s">
        <v>17</v>
      </c>
      <c r="F25" s="9">
        <v>8220</v>
      </c>
      <c r="G25" s="25" t="s">
        <v>32</v>
      </c>
    </row>
    <row r="26" spans="1:7" ht="16.5" thickBot="1" x14ac:dyDescent="0.4">
      <c r="A26" s="26" t="s">
        <v>25</v>
      </c>
      <c r="B26" s="27" t="s">
        <v>8</v>
      </c>
      <c r="C26" s="28">
        <v>70000</v>
      </c>
      <c r="D26" s="27">
        <v>1</v>
      </c>
      <c r="E26" s="27" t="s">
        <v>33</v>
      </c>
      <c r="F26" s="27">
        <v>5291</v>
      </c>
      <c r="G26" s="29" t="s">
        <v>34</v>
      </c>
    </row>
    <row r="27" spans="1:7" ht="16.5" thickBot="1" x14ac:dyDescent="0.4">
      <c r="A27" s="30"/>
      <c r="B27" s="31"/>
      <c r="C27" s="32" t="s">
        <v>24</v>
      </c>
      <c r="D27" s="33">
        <f>SUM(D17:D26)</f>
        <v>10</v>
      </c>
      <c r="E27" s="31"/>
      <c r="F27" s="34"/>
      <c r="G27" s="35"/>
    </row>
    <row r="28" spans="1:7" ht="16" x14ac:dyDescent="0.35">
      <c r="A28" s="3" t="s">
        <v>35</v>
      </c>
      <c r="B28" s="4" t="s">
        <v>8</v>
      </c>
      <c r="C28" s="5">
        <v>80000</v>
      </c>
      <c r="D28" s="4">
        <v>1</v>
      </c>
      <c r="E28" s="5" t="s">
        <v>9</v>
      </c>
      <c r="F28" s="4">
        <v>4220</v>
      </c>
      <c r="G28" s="24" t="s">
        <v>36</v>
      </c>
    </row>
    <row r="29" spans="1:7" ht="16" x14ac:dyDescent="0.35">
      <c r="A29" s="8" t="s">
        <v>35</v>
      </c>
      <c r="B29" s="9" t="s">
        <v>8</v>
      </c>
      <c r="C29" s="10">
        <v>80000</v>
      </c>
      <c r="D29" s="9">
        <v>1</v>
      </c>
      <c r="E29" s="9" t="s">
        <v>19</v>
      </c>
      <c r="F29" s="9">
        <v>8360</v>
      </c>
      <c r="G29" s="25" t="s">
        <v>37</v>
      </c>
    </row>
    <row r="30" spans="1:7" ht="16" x14ac:dyDescent="0.35">
      <c r="A30" s="8" t="s">
        <v>35</v>
      </c>
      <c r="B30" s="9" t="s">
        <v>8</v>
      </c>
      <c r="C30" s="10">
        <v>80000</v>
      </c>
      <c r="D30" s="9">
        <v>1</v>
      </c>
      <c r="E30" s="9" t="s">
        <v>38</v>
      </c>
      <c r="F30" s="9">
        <v>2327</v>
      </c>
      <c r="G30" s="25" t="s">
        <v>39</v>
      </c>
    </row>
    <row r="31" spans="1:7" ht="16" x14ac:dyDescent="0.35">
      <c r="A31" s="8" t="s">
        <v>35</v>
      </c>
      <c r="B31" s="9" t="s">
        <v>8</v>
      </c>
      <c r="C31" s="10">
        <v>80000</v>
      </c>
      <c r="D31" s="9">
        <v>1</v>
      </c>
      <c r="E31" s="9" t="s">
        <v>38</v>
      </c>
      <c r="F31" s="9">
        <v>2259</v>
      </c>
      <c r="G31" s="25" t="s">
        <v>40</v>
      </c>
    </row>
    <row r="32" spans="1:7" ht="16" x14ac:dyDescent="0.35">
      <c r="A32" s="8" t="s">
        <v>35</v>
      </c>
      <c r="B32" s="9" t="s">
        <v>8</v>
      </c>
      <c r="C32" s="10">
        <v>80000</v>
      </c>
      <c r="D32" s="9">
        <v>1</v>
      </c>
      <c r="E32" s="9" t="s">
        <v>38</v>
      </c>
      <c r="F32" s="9">
        <v>2322</v>
      </c>
      <c r="G32" s="25" t="s">
        <v>41</v>
      </c>
    </row>
    <row r="33" spans="1:7" ht="16" x14ac:dyDescent="0.35">
      <c r="A33" s="8" t="s">
        <v>35</v>
      </c>
      <c r="B33" s="9" t="s">
        <v>8</v>
      </c>
      <c r="C33" s="10">
        <v>80000</v>
      </c>
      <c r="D33" s="9">
        <v>1</v>
      </c>
      <c r="E33" s="9" t="s">
        <v>17</v>
      </c>
      <c r="F33" s="9">
        <v>8233</v>
      </c>
      <c r="G33" s="25" t="s">
        <v>42</v>
      </c>
    </row>
    <row r="34" spans="1:7" ht="16" x14ac:dyDescent="0.35">
      <c r="A34" s="8" t="s">
        <v>35</v>
      </c>
      <c r="B34" s="9" t="s">
        <v>8</v>
      </c>
      <c r="C34" s="10">
        <v>80000</v>
      </c>
      <c r="D34" s="9">
        <v>1</v>
      </c>
      <c r="E34" s="9" t="s">
        <v>19</v>
      </c>
      <c r="F34" s="9">
        <v>3254</v>
      </c>
      <c r="G34" s="25" t="s">
        <v>43</v>
      </c>
    </row>
    <row r="35" spans="1:7" ht="16" x14ac:dyDescent="0.35">
      <c r="A35" s="8" t="s">
        <v>35</v>
      </c>
      <c r="B35" s="9" t="s">
        <v>8</v>
      </c>
      <c r="C35" s="10">
        <v>80000</v>
      </c>
      <c r="D35" s="9">
        <v>1</v>
      </c>
      <c r="E35" s="9" t="s">
        <v>16</v>
      </c>
      <c r="F35" s="9">
        <v>7330</v>
      </c>
      <c r="G35" s="25" t="s">
        <v>16</v>
      </c>
    </row>
    <row r="36" spans="1:7" ht="16" x14ac:dyDescent="0.35">
      <c r="A36" s="8" t="s">
        <v>35</v>
      </c>
      <c r="B36" s="9" t="s">
        <v>8</v>
      </c>
      <c r="C36" s="10">
        <v>80000</v>
      </c>
      <c r="D36" s="9">
        <v>1</v>
      </c>
      <c r="E36" s="9" t="s">
        <v>33</v>
      </c>
      <c r="F36" s="9">
        <v>5212</v>
      </c>
      <c r="G36" s="25" t="s">
        <v>44</v>
      </c>
    </row>
    <row r="37" spans="1:7" ht="16" x14ac:dyDescent="0.35">
      <c r="A37" s="8" t="s">
        <v>35</v>
      </c>
      <c r="B37" s="9" t="s">
        <v>8</v>
      </c>
      <c r="C37" s="10">
        <v>80000</v>
      </c>
      <c r="D37" s="9">
        <v>1</v>
      </c>
      <c r="E37" s="9" t="s">
        <v>33</v>
      </c>
      <c r="F37" s="9">
        <v>5102</v>
      </c>
      <c r="G37" s="25" t="s">
        <v>45</v>
      </c>
    </row>
    <row r="38" spans="1:7" ht="16" x14ac:dyDescent="0.35">
      <c r="A38" s="8" t="s">
        <v>35</v>
      </c>
      <c r="B38" s="9" t="s">
        <v>8</v>
      </c>
      <c r="C38" s="10">
        <v>80000</v>
      </c>
      <c r="D38" s="9">
        <v>1</v>
      </c>
      <c r="E38" s="9" t="s">
        <v>17</v>
      </c>
      <c r="F38" s="9">
        <v>8351</v>
      </c>
      <c r="G38" s="36" t="s">
        <v>46</v>
      </c>
    </row>
    <row r="39" spans="1:7" ht="16" x14ac:dyDescent="0.35">
      <c r="A39" s="8" t="s">
        <v>35</v>
      </c>
      <c r="B39" s="9" t="s">
        <v>8</v>
      </c>
      <c r="C39" s="10">
        <v>80000</v>
      </c>
      <c r="D39" s="9">
        <v>1</v>
      </c>
      <c r="E39" s="9" t="s">
        <v>22</v>
      </c>
      <c r="F39" s="9">
        <v>9240</v>
      </c>
      <c r="G39" s="25" t="s">
        <v>47</v>
      </c>
    </row>
    <row r="40" spans="1:7" ht="16" x14ac:dyDescent="0.35">
      <c r="A40" s="8" t="s">
        <v>35</v>
      </c>
      <c r="B40" s="9" t="s">
        <v>8</v>
      </c>
      <c r="C40" s="10">
        <v>80000</v>
      </c>
      <c r="D40" s="9">
        <v>1</v>
      </c>
      <c r="E40" s="9" t="s">
        <v>22</v>
      </c>
      <c r="F40" s="9">
        <v>9601</v>
      </c>
      <c r="G40" s="25" t="s">
        <v>48</v>
      </c>
    </row>
    <row r="41" spans="1:7" ht="16" x14ac:dyDescent="0.35">
      <c r="A41" s="8" t="s">
        <v>35</v>
      </c>
      <c r="B41" s="9" t="s">
        <v>8</v>
      </c>
      <c r="C41" s="10">
        <v>80000</v>
      </c>
      <c r="D41" s="9">
        <v>1</v>
      </c>
      <c r="E41" s="9" t="s">
        <v>17</v>
      </c>
      <c r="F41" s="9">
        <v>8351</v>
      </c>
      <c r="G41" s="25" t="s">
        <v>46</v>
      </c>
    </row>
    <row r="42" spans="1:7" ht="16" x14ac:dyDescent="0.35">
      <c r="A42" s="8" t="s">
        <v>35</v>
      </c>
      <c r="B42" s="9" t="s">
        <v>8</v>
      </c>
      <c r="C42" s="10">
        <v>80000</v>
      </c>
      <c r="D42" s="9">
        <v>1</v>
      </c>
      <c r="E42" s="9" t="s">
        <v>17</v>
      </c>
      <c r="F42" s="9">
        <v>8310</v>
      </c>
      <c r="G42" s="25" t="s">
        <v>31</v>
      </c>
    </row>
    <row r="43" spans="1:7" ht="16" x14ac:dyDescent="0.35">
      <c r="A43" s="8" t="s">
        <v>35</v>
      </c>
      <c r="B43" s="9" t="s">
        <v>8</v>
      </c>
      <c r="C43" s="10">
        <v>80000</v>
      </c>
      <c r="D43" s="9">
        <v>1</v>
      </c>
      <c r="E43" s="9" t="s">
        <v>22</v>
      </c>
      <c r="F43" s="9">
        <v>9203</v>
      </c>
      <c r="G43" s="25" t="s">
        <v>49</v>
      </c>
    </row>
    <row r="44" spans="1:7" ht="16" x14ac:dyDescent="0.35">
      <c r="A44" s="8" t="s">
        <v>35</v>
      </c>
      <c r="B44" s="9" t="s">
        <v>8</v>
      </c>
      <c r="C44" s="10">
        <v>80000</v>
      </c>
      <c r="D44" s="9">
        <v>1</v>
      </c>
      <c r="E44" s="9" t="s">
        <v>9</v>
      </c>
      <c r="F44" s="9">
        <v>4101</v>
      </c>
      <c r="G44" s="25" t="s">
        <v>12</v>
      </c>
    </row>
    <row r="45" spans="1:7" ht="16.5" thickBot="1" x14ac:dyDescent="0.4">
      <c r="A45" s="26" t="s">
        <v>35</v>
      </c>
      <c r="B45" s="27" t="s">
        <v>8</v>
      </c>
      <c r="C45" s="28">
        <v>80000</v>
      </c>
      <c r="D45" s="27">
        <v>1</v>
      </c>
      <c r="E45" s="27" t="s">
        <v>19</v>
      </c>
      <c r="F45" s="27">
        <v>3230</v>
      </c>
      <c r="G45" s="29" t="s">
        <v>50</v>
      </c>
    </row>
    <row r="46" spans="1:7" ht="16.5" thickBot="1" x14ac:dyDescent="0.4">
      <c r="A46" s="30"/>
      <c r="B46" s="31"/>
      <c r="C46" s="32" t="s">
        <v>24</v>
      </c>
      <c r="D46" s="33">
        <f>SUM(D28:D45)</f>
        <v>18</v>
      </c>
      <c r="E46" s="31"/>
      <c r="F46" s="34"/>
      <c r="G46" s="35"/>
    </row>
    <row r="47" spans="1:7" ht="16" x14ac:dyDescent="0.35">
      <c r="A47" s="3" t="s">
        <v>51</v>
      </c>
      <c r="B47" s="4" t="s">
        <v>8</v>
      </c>
      <c r="C47" s="5">
        <v>90000</v>
      </c>
      <c r="D47" s="4">
        <v>1</v>
      </c>
      <c r="E47" s="4" t="s">
        <v>17</v>
      </c>
      <c r="F47" s="4">
        <v>8250</v>
      </c>
      <c r="G47" s="24" t="s">
        <v>52</v>
      </c>
    </row>
    <row r="48" spans="1:7" ht="16" x14ac:dyDescent="0.35">
      <c r="A48" s="8" t="s">
        <v>51</v>
      </c>
      <c r="B48" s="9" t="s">
        <v>8</v>
      </c>
      <c r="C48" s="10">
        <v>90000</v>
      </c>
      <c r="D48" s="9">
        <v>1</v>
      </c>
      <c r="E48" s="9" t="s">
        <v>16</v>
      </c>
      <c r="F48" s="9">
        <v>7330</v>
      </c>
      <c r="G48" s="25" t="s">
        <v>16</v>
      </c>
    </row>
    <row r="49" spans="1:7" ht="16" x14ac:dyDescent="0.35">
      <c r="A49" s="8" t="s">
        <v>51</v>
      </c>
      <c r="B49" s="9" t="s">
        <v>8</v>
      </c>
      <c r="C49" s="10">
        <v>90000</v>
      </c>
      <c r="D49" s="9">
        <v>1</v>
      </c>
      <c r="E49" s="9" t="s">
        <v>16</v>
      </c>
      <c r="F49" s="9">
        <v>7330</v>
      </c>
      <c r="G49" s="25" t="s">
        <v>16</v>
      </c>
    </row>
    <row r="50" spans="1:7" ht="16" x14ac:dyDescent="0.35">
      <c r="A50" s="8" t="s">
        <v>51</v>
      </c>
      <c r="B50" s="9" t="s">
        <v>8</v>
      </c>
      <c r="C50" s="10">
        <v>90000</v>
      </c>
      <c r="D50" s="9">
        <v>1</v>
      </c>
      <c r="E50" s="9" t="s">
        <v>16</v>
      </c>
      <c r="F50" s="9">
        <v>7330</v>
      </c>
      <c r="G50" s="25" t="s">
        <v>16</v>
      </c>
    </row>
    <row r="51" spans="1:7" ht="16" x14ac:dyDescent="0.35">
      <c r="A51" s="8" t="s">
        <v>51</v>
      </c>
      <c r="B51" s="9" t="s">
        <v>8</v>
      </c>
      <c r="C51" s="10">
        <v>90000</v>
      </c>
      <c r="D51" s="9">
        <v>1</v>
      </c>
      <c r="E51" s="9" t="s">
        <v>16</v>
      </c>
      <c r="F51" s="9">
        <v>7330</v>
      </c>
      <c r="G51" s="25" t="s">
        <v>16</v>
      </c>
    </row>
    <row r="52" spans="1:7" ht="16" x14ac:dyDescent="0.35">
      <c r="A52" s="8" t="s">
        <v>51</v>
      </c>
      <c r="B52" s="9" t="s">
        <v>8</v>
      </c>
      <c r="C52" s="10">
        <v>90000</v>
      </c>
      <c r="D52" s="9">
        <v>1</v>
      </c>
      <c r="E52" s="9" t="s">
        <v>16</v>
      </c>
      <c r="F52" s="9">
        <v>7260</v>
      </c>
      <c r="G52" s="25" t="s">
        <v>16</v>
      </c>
    </row>
    <row r="53" spans="1:7" ht="16" x14ac:dyDescent="0.35">
      <c r="A53" s="8" t="s">
        <v>51</v>
      </c>
      <c r="B53" s="9" t="s">
        <v>8</v>
      </c>
      <c r="C53" s="10">
        <v>90000</v>
      </c>
      <c r="D53" s="9">
        <v>1</v>
      </c>
      <c r="E53" s="9" t="s">
        <v>16</v>
      </c>
      <c r="F53" s="9">
        <v>7260</v>
      </c>
      <c r="G53" s="25" t="s">
        <v>16</v>
      </c>
    </row>
    <row r="54" spans="1:7" ht="16" x14ac:dyDescent="0.35">
      <c r="A54" s="8" t="s">
        <v>51</v>
      </c>
      <c r="B54" s="9" t="s">
        <v>8</v>
      </c>
      <c r="C54" s="10">
        <v>90000</v>
      </c>
      <c r="D54" s="9">
        <v>1</v>
      </c>
      <c r="E54" s="9" t="s">
        <v>33</v>
      </c>
      <c r="F54" s="9">
        <v>5102</v>
      </c>
      <c r="G54" s="25" t="s">
        <v>45</v>
      </c>
    </row>
    <row r="55" spans="1:7" ht="16" x14ac:dyDescent="0.35">
      <c r="A55" s="8" t="s">
        <v>51</v>
      </c>
      <c r="B55" s="9" t="s">
        <v>8</v>
      </c>
      <c r="C55" s="10">
        <v>90000</v>
      </c>
      <c r="D55" s="9">
        <v>1</v>
      </c>
      <c r="E55" s="9" t="s">
        <v>17</v>
      </c>
      <c r="F55" s="9">
        <v>8340</v>
      </c>
      <c r="G55" s="25" t="s">
        <v>53</v>
      </c>
    </row>
    <row r="56" spans="1:7" ht="16.5" thickBot="1" x14ac:dyDescent="0.4">
      <c r="A56" s="26" t="s">
        <v>51</v>
      </c>
      <c r="B56" s="27" t="s">
        <v>8</v>
      </c>
      <c r="C56" s="28">
        <v>90000</v>
      </c>
      <c r="D56" s="27">
        <v>1</v>
      </c>
      <c r="E56" s="27" t="s">
        <v>19</v>
      </c>
      <c r="F56" s="27">
        <v>3214</v>
      </c>
      <c r="G56" s="29" t="s">
        <v>54</v>
      </c>
    </row>
    <row r="57" spans="1:7" ht="16.5" thickBot="1" x14ac:dyDescent="0.4">
      <c r="A57" s="30"/>
      <c r="B57" s="31"/>
      <c r="C57" s="32" t="s">
        <v>24</v>
      </c>
      <c r="D57" s="33">
        <f>SUM(D47:D56)</f>
        <v>10</v>
      </c>
      <c r="E57" s="31"/>
      <c r="F57" s="34"/>
      <c r="G57" s="35"/>
    </row>
    <row r="58" spans="1:7" ht="16" x14ac:dyDescent="0.35">
      <c r="A58" s="3" t="s">
        <v>55</v>
      </c>
      <c r="B58" s="4" t="s">
        <v>8</v>
      </c>
      <c r="C58" s="5">
        <v>110000</v>
      </c>
      <c r="D58" s="4">
        <v>1</v>
      </c>
      <c r="E58" s="4" t="s">
        <v>17</v>
      </c>
      <c r="F58" s="4">
        <v>8250</v>
      </c>
      <c r="G58" s="24" t="s">
        <v>52</v>
      </c>
    </row>
    <row r="59" spans="1:7" ht="16" x14ac:dyDescent="0.35">
      <c r="A59" s="8" t="s">
        <v>55</v>
      </c>
      <c r="B59" s="9" t="s">
        <v>8</v>
      </c>
      <c r="C59" s="10">
        <v>110000</v>
      </c>
      <c r="D59" s="9">
        <v>1</v>
      </c>
      <c r="E59" s="9" t="s">
        <v>17</v>
      </c>
      <c r="F59" s="9">
        <v>8333</v>
      </c>
      <c r="G59" s="25" t="s">
        <v>56</v>
      </c>
    </row>
    <row r="60" spans="1:7" ht="16.5" thickBot="1" x14ac:dyDescent="0.4">
      <c r="A60" s="13" t="s">
        <v>55</v>
      </c>
      <c r="B60" s="14" t="s">
        <v>8</v>
      </c>
      <c r="C60" s="15">
        <v>110000</v>
      </c>
      <c r="D60" s="14">
        <v>1</v>
      </c>
      <c r="E60" s="14" t="s">
        <v>16</v>
      </c>
      <c r="F60" s="14">
        <v>7330</v>
      </c>
      <c r="G60" s="37" t="s">
        <v>16</v>
      </c>
    </row>
    <row r="61" spans="1:7" ht="16.5" thickBot="1" x14ac:dyDescent="0.4">
      <c r="A61" s="30"/>
      <c r="B61" s="31"/>
      <c r="C61" s="32" t="s">
        <v>24</v>
      </c>
      <c r="D61" s="33">
        <f>SUM(D58:D60)</f>
        <v>3</v>
      </c>
      <c r="E61" s="31"/>
      <c r="F61" s="34"/>
      <c r="G61" s="35"/>
    </row>
    <row r="62" spans="1:7" ht="16" x14ac:dyDescent="0.35">
      <c r="A62" s="38" t="s">
        <v>57</v>
      </c>
      <c r="B62" s="39" t="s">
        <v>58</v>
      </c>
      <c r="C62" s="40">
        <v>70000</v>
      </c>
      <c r="D62" s="39">
        <v>1</v>
      </c>
      <c r="E62" s="39" t="s">
        <v>14</v>
      </c>
      <c r="F62" s="39">
        <v>1420</v>
      </c>
      <c r="G62" s="41" t="s">
        <v>15</v>
      </c>
    </row>
    <row r="63" spans="1:7" ht="16" x14ac:dyDescent="0.35">
      <c r="A63" s="8" t="s">
        <v>57</v>
      </c>
      <c r="B63" s="9" t="s">
        <v>58</v>
      </c>
      <c r="C63" s="10">
        <v>70000</v>
      </c>
      <c r="D63" s="9">
        <v>1</v>
      </c>
      <c r="E63" s="9" t="s">
        <v>14</v>
      </c>
      <c r="F63" s="9">
        <v>1410</v>
      </c>
      <c r="G63" s="25" t="s">
        <v>26</v>
      </c>
    </row>
    <row r="64" spans="1:7" ht="16" x14ac:dyDescent="0.35">
      <c r="A64" s="8" t="s">
        <v>57</v>
      </c>
      <c r="B64" s="9" t="s">
        <v>58</v>
      </c>
      <c r="C64" s="10">
        <v>70000</v>
      </c>
      <c r="D64" s="9">
        <v>1</v>
      </c>
      <c r="E64" s="9" t="s">
        <v>22</v>
      </c>
      <c r="F64" s="9">
        <v>9240</v>
      </c>
      <c r="G64" s="25" t="s">
        <v>47</v>
      </c>
    </row>
    <row r="65" spans="1:7" ht="16" x14ac:dyDescent="0.35">
      <c r="A65" s="8" t="s">
        <v>57</v>
      </c>
      <c r="B65" s="9" t="s">
        <v>58</v>
      </c>
      <c r="C65" s="10">
        <v>70000</v>
      </c>
      <c r="D65" s="9">
        <v>1</v>
      </c>
      <c r="E65" s="9" t="s">
        <v>9</v>
      </c>
      <c r="F65" s="9">
        <v>4270</v>
      </c>
      <c r="G65" s="25" t="s">
        <v>59</v>
      </c>
    </row>
    <row r="66" spans="1:7" ht="16" x14ac:dyDescent="0.35">
      <c r="A66" s="8" t="s">
        <v>57</v>
      </c>
      <c r="B66" s="9" t="s">
        <v>58</v>
      </c>
      <c r="C66" s="10">
        <v>70000</v>
      </c>
      <c r="D66" s="9">
        <v>1</v>
      </c>
      <c r="E66" s="9" t="s">
        <v>14</v>
      </c>
      <c r="F66" s="9">
        <v>1296</v>
      </c>
      <c r="G66" s="25" t="s">
        <v>60</v>
      </c>
    </row>
    <row r="67" spans="1:7" ht="16" x14ac:dyDescent="0.35">
      <c r="A67" s="8" t="s">
        <v>57</v>
      </c>
      <c r="B67" s="9" t="s">
        <v>58</v>
      </c>
      <c r="C67" s="10">
        <v>70000</v>
      </c>
      <c r="D67" s="9">
        <v>1</v>
      </c>
      <c r="E67" s="9" t="s">
        <v>14</v>
      </c>
      <c r="F67" s="9">
        <v>1330</v>
      </c>
      <c r="G67" s="25" t="s">
        <v>27</v>
      </c>
    </row>
    <row r="68" spans="1:7" ht="16.5" thickBot="1" x14ac:dyDescent="0.4">
      <c r="A68" s="26" t="s">
        <v>57</v>
      </c>
      <c r="B68" s="27" t="s">
        <v>58</v>
      </c>
      <c r="C68" s="28">
        <v>70000</v>
      </c>
      <c r="D68" s="27">
        <v>1</v>
      </c>
      <c r="E68" s="27" t="s">
        <v>14</v>
      </c>
      <c r="F68" s="27">
        <v>1295</v>
      </c>
      <c r="G68" s="29" t="s">
        <v>61</v>
      </c>
    </row>
    <row r="69" spans="1:7" ht="16.5" thickBot="1" x14ac:dyDescent="0.4">
      <c r="A69" s="30"/>
      <c r="B69" s="31"/>
      <c r="C69" s="32" t="s">
        <v>24</v>
      </c>
      <c r="D69" s="33">
        <f>SUM(D62:D68)</f>
        <v>7</v>
      </c>
      <c r="E69" s="31"/>
      <c r="F69" s="34"/>
      <c r="G69" s="35"/>
    </row>
    <row r="70" spans="1:7" ht="16" x14ac:dyDescent="0.35">
      <c r="A70" s="3" t="s">
        <v>62</v>
      </c>
      <c r="B70" s="4" t="s">
        <v>58</v>
      </c>
      <c r="C70" s="5">
        <v>80000</v>
      </c>
      <c r="D70" s="4">
        <v>1</v>
      </c>
      <c r="E70" s="4" t="s">
        <v>14</v>
      </c>
      <c r="F70" s="4">
        <v>1295</v>
      </c>
      <c r="G70" s="24" t="s">
        <v>61</v>
      </c>
    </row>
    <row r="71" spans="1:7" ht="16" x14ac:dyDescent="0.35">
      <c r="A71" s="8" t="s">
        <v>62</v>
      </c>
      <c r="B71" s="9" t="s">
        <v>58</v>
      </c>
      <c r="C71" s="10">
        <v>80000</v>
      </c>
      <c r="D71" s="9">
        <v>1</v>
      </c>
      <c r="E71" s="9" t="s">
        <v>9</v>
      </c>
      <c r="F71" s="9">
        <v>4102</v>
      </c>
      <c r="G71" s="25" t="s">
        <v>12</v>
      </c>
    </row>
    <row r="72" spans="1:7" ht="16" x14ac:dyDescent="0.35">
      <c r="A72" s="8" t="s">
        <v>62</v>
      </c>
      <c r="B72" s="9" t="s">
        <v>58</v>
      </c>
      <c r="C72" s="10">
        <v>80000</v>
      </c>
      <c r="D72" s="9">
        <v>1</v>
      </c>
      <c r="E72" s="9" t="s">
        <v>9</v>
      </c>
      <c r="F72" s="9">
        <v>4101</v>
      </c>
      <c r="G72" s="25" t="s">
        <v>12</v>
      </c>
    </row>
    <row r="73" spans="1:7" ht="16.5" thickBot="1" x14ac:dyDescent="0.4">
      <c r="A73" s="26" t="s">
        <v>62</v>
      </c>
      <c r="B73" s="27" t="s">
        <v>58</v>
      </c>
      <c r="C73" s="28">
        <v>80000</v>
      </c>
      <c r="D73" s="27">
        <v>1</v>
      </c>
      <c r="E73" s="27" t="s">
        <v>14</v>
      </c>
      <c r="F73" s="27">
        <v>1290</v>
      </c>
      <c r="G73" s="29" t="s">
        <v>63</v>
      </c>
    </row>
    <row r="74" spans="1:7" ht="16.5" thickBot="1" x14ac:dyDescent="0.4">
      <c r="A74" s="30"/>
      <c r="B74" s="31"/>
      <c r="C74" s="32" t="s">
        <v>24</v>
      </c>
      <c r="D74" s="33">
        <f>SUM(D70:D73)</f>
        <v>4</v>
      </c>
      <c r="E74" s="31"/>
      <c r="F74" s="34"/>
      <c r="G74" s="35"/>
    </row>
    <row r="75" spans="1:7" ht="16" x14ac:dyDescent="0.35">
      <c r="A75" s="3" t="s">
        <v>64</v>
      </c>
      <c r="B75" s="4" t="s">
        <v>58</v>
      </c>
      <c r="C75" s="5">
        <v>100000</v>
      </c>
      <c r="D75" s="4">
        <v>1</v>
      </c>
      <c r="E75" s="4" t="s">
        <v>14</v>
      </c>
      <c r="F75" s="4">
        <v>1410</v>
      </c>
      <c r="G75" s="24" t="s">
        <v>26</v>
      </c>
    </row>
    <row r="76" spans="1:7" ht="16" x14ac:dyDescent="0.35">
      <c r="A76" s="8" t="s">
        <v>64</v>
      </c>
      <c r="B76" s="9" t="s">
        <v>58</v>
      </c>
      <c r="C76" s="10">
        <v>100000</v>
      </c>
      <c r="D76" s="9">
        <v>1</v>
      </c>
      <c r="E76" s="9" t="s">
        <v>14</v>
      </c>
      <c r="F76" s="9">
        <v>1330</v>
      </c>
      <c r="G76" s="25" t="s">
        <v>27</v>
      </c>
    </row>
    <row r="77" spans="1:7" ht="16.5" thickBot="1" x14ac:dyDescent="0.4">
      <c r="A77" s="26" t="s">
        <v>64</v>
      </c>
      <c r="B77" s="27" t="s">
        <v>58</v>
      </c>
      <c r="C77" s="28">
        <v>100000</v>
      </c>
      <c r="D77" s="27">
        <v>1</v>
      </c>
      <c r="E77" s="27" t="s">
        <v>19</v>
      </c>
      <c r="F77" s="27">
        <v>3102</v>
      </c>
      <c r="G77" s="29" t="s">
        <v>65</v>
      </c>
    </row>
    <row r="78" spans="1:7" ht="16.5" thickBot="1" x14ac:dyDescent="0.4">
      <c r="A78" s="30"/>
      <c r="B78" s="31"/>
      <c r="C78" s="32" t="s">
        <v>24</v>
      </c>
      <c r="D78" s="33">
        <f>SUM(D75:D77)</f>
        <v>3</v>
      </c>
      <c r="E78" s="31"/>
      <c r="F78" s="34"/>
      <c r="G78" s="35"/>
    </row>
    <row r="79" spans="1:7" ht="16" x14ac:dyDescent="0.35">
      <c r="A79" s="3" t="s">
        <v>66</v>
      </c>
      <c r="B79" s="4" t="s">
        <v>67</v>
      </c>
      <c r="C79" s="5">
        <v>70000</v>
      </c>
      <c r="D79" s="4">
        <v>1</v>
      </c>
      <c r="E79" s="6" t="s">
        <v>19</v>
      </c>
      <c r="F79" s="4">
        <v>1433</v>
      </c>
      <c r="G79" s="24" t="s">
        <v>68</v>
      </c>
    </row>
    <row r="80" spans="1:7" ht="16" x14ac:dyDescent="0.35">
      <c r="A80" s="8" t="s">
        <v>66</v>
      </c>
      <c r="B80" s="9" t="s">
        <v>67</v>
      </c>
      <c r="C80" s="10">
        <v>70000</v>
      </c>
      <c r="D80" s="9">
        <v>1</v>
      </c>
      <c r="E80" s="11" t="s">
        <v>14</v>
      </c>
      <c r="F80" s="9">
        <v>1370</v>
      </c>
      <c r="G80" s="25" t="s">
        <v>69</v>
      </c>
    </row>
    <row r="81" spans="1:7" ht="16" x14ac:dyDescent="0.35">
      <c r="A81" s="8" t="s">
        <v>66</v>
      </c>
      <c r="B81" s="9" t="s">
        <v>67</v>
      </c>
      <c r="C81" s="10">
        <v>70000</v>
      </c>
      <c r="D81" s="9">
        <v>1</v>
      </c>
      <c r="E81" s="11" t="s">
        <v>14</v>
      </c>
      <c r="F81" s="9">
        <v>1430</v>
      </c>
      <c r="G81" s="25" t="s">
        <v>70</v>
      </c>
    </row>
    <row r="82" spans="1:7" ht="16" x14ac:dyDescent="0.35">
      <c r="A82" s="8" t="s">
        <v>66</v>
      </c>
      <c r="B82" s="9" t="s">
        <v>67</v>
      </c>
      <c r="C82" s="10">
        <v>70000</v>
      </c>
      <c r="D82" s="9">
        <v>1</v>
      </c>
      <c r="E82" s="11" t="s">
        <v>33</v>
      </c>
      <c r="F82" s="9">
        <v>5213</v>
      </c>
      <c r="G82" s="25" t="s">
        <v>71</v>
      </c>
    </row>
    <row r="83" spans="1:7" ht="16" x14ac:dyDescent="0.35">
      <c r="A83" s="8" t="s">
        <v>66</v>
      </c>
      <c r="B83" s="9" t="s">
        <v>67</v>
      </c>
      <c r="C83" s="10">
        <v>70000</v>
      </c>
      <c r="D83" s="9">
        <v>1</v>
      </c>
      <c r="E83" s="11" t="s">
        <v>14</v>
      </c>
      <c r="F83" s="9">
        <v>1430</v>
      </c>
      <c r="G83" s="25" t="s">
        <v>70</v>
      </c>
    </row>
    <row r="84" spans="1:7" ht="16" x14ac:dyDescent="0.35">
      <c r="A84" s="8" t="s">
        <v>66</v>
      </c>
      <c r="B84" s="9" t="s">
        <v>67</v>
      </c>
      <c r="C84" s="10">
        <v>70000</v>
      </c>
      <c r="D84" s="9">
        <v>1</v>
      </c>
      <c r="E84" s="11" t="s">
        <v>19</v>
      </c>
      <c r="F84" s="9">
        <v>3212</v>
      </c>
      <c r="G84" s="25" t="s">
        <v>72</v>
      </c>
    </row>
    <row r="85" spans="1:7" ht="16" x14ac:dyDescent="0.35">
      <c r="A85" s="8" t="s">
        <v>66</v>
      </c>
      <c r="B85" s="9" t="s">
        <v>67</v>
      </c>
      <c r="C85" s="10">
        <v>70000</v>
      </c>
      <c r="D85" s="9">
        <v>1</v>
      </c>
      <c r="E85" s="11" t="s">
        <v>38</v>
      </c>
      <c r="F85" s="9">
        <v>2284</v>
      </c>
      <c r="G85" s="25" t="s">
        <v>73</v>
      </c>
    </row>
    <row r="86" spans="1:7" ht="16.5" thickBot="1" x14ac:dyDescent="0.4">
      <c r="A86" s="26" t="s">
        <v>66</v>
      </c>
      <c r="B86" s="27" t="s">
        <v>67</v>
      </c>
      <c r="C86" s="28">
        <v>70000</v>
      </c>
      <c r="D86" s="27">
        <v>1</v>
      </c>
      <c r="E86" s="42" t="s">
        <v>38</v>
      </c>
      <c r="F86" s="27">
        <v>2277</v>
      </c>
      <c r="G86" s="29" t="s">
        <v>74</v>
      </c>
    </row>
    <row r="87" spans="1:7" ht="16.5" thickBot="1" x14ac:dyDescent="0.4">
      <c r="A87" s="30"/>
      <c r="B87" s="31"/>
      <c r="C87" s="32" t="s">
        <v>24</v>
      </c>
      <c r="D87" s="33">
        <f>SUM(D79:D86)</f>
        <v>8</v>
      </c>
      <c r="E87" s="31"/>
      <c r="F87" s="34"/>
      <c r="G87" s="35"/>
    </row>
    <row r="88" spans="1:7" ht="16" x14ac:dyDescent="0.35">
      <c r="A88" s="3" t="s">
        <v>75</v>
      </c>
      <c r="B88" s="4" t="s">
        <v>67</v>
      </c>
      <c r="C88" s="5">
        <v>80000</v>
      </c>
      <c r="D88" s="6">
        <v>1</v>
      </c>
      <c r="E88" s="43" t="s">
        <v>33</v>
      </c>
      <c r="F88" s="43">
        <v>5280</v>
      </c>
      <c r="G88" s="44" t="s">
        <v>76</v>
      </c>
    </row>
    <row r="89" spans="1:7" ht="16" x14ac:dyDescent="0.35">
      <c r="A89" s="8" t="s">
        <v>75</v>
      </c>
      <c r="B89" s="9" t="s">
        <v>67</v>
      </c>
      <c r="C89" s="10">
        <v>80000</v>
      </c>
      <c r="D89" s="11">
        <v>1</v>
      </c>
      <c r="E89" s="11" t="s">
        <v>38</v>
      </c>
      <c r="F89" s="11">
        <v>2322</v>
      </c>
      <c r="G89" s="12" t="s">
        <v>41</v>
      </c>
    </row>
    <row r="90" spans="1:7" ht="16" x14ac:dyDescent="0.35">
      <c r="A90" s="8" t="s">
        <v>75</v>
      </c>
      <c r="B90" s="9" t="s">
        <v>67</v>
      </c>
      <c r="C90" s="10">
        <v>80000</v>
      </c>
      <c r="D90" s="11">
        <v>1</v>
      </c>
      <c r="E90" s="11" t="s">
        <v>38</v>
      </c>
      <c r="F90" s="11">
        <v>2282</v>
      </c>
      <c r="G90" s="12" t="s">
        <v>77</v>
      </c>
    </row>
    <row r="91" spans="1:7" ht="16" x14ac:dyDescent="0.35">
      <c r="A91" s="8" t="s">
        <v>75</v>
      </c>
      <c r="B91" s="9" t="s">
        <v>67</v>
      </c>
      <c r="C91" s="10">
        <v>80000</v>
      </c>
      <c r="D91" s="11">
        <v>1</v>
      </c>
      <c r="E91" s="11" t="s">
        <v>19</v>
      </c>
      <c r="F91" s="11">
        <v>3214</v>
      </c>
      <c r="G91" s="12" t="s">
        <v>54</v>
      </c>
    </row>
    <row r="92" spans="1:7" ht="16" x14ac:dyDescent="0.35">
      <c r="A92" s="8" t="s">
        <v>75</v>
      </c>
      <c r="B92" s="9" t="s">
        <v>67</v>
      </c>
      <c r="C92" s="10">
        <v>80000</v>
      </c>
      <c r="D92" s="11">
        <v>1</v>
      </c>
      <c r="E92" s="11" t="s">
        <v>19</v>
      </c>
      <c r="F92" s="11">
        <v>3102</v>
      </c>
      <c r="G92" s="12" t="s">
        <v>65</v>
      </c>
    </row>
    <row r="93" spans="1:7" ht="16" x14ac:dyDescent="0.35">
      <c r="A93" s="8" t="s">
        <v>75</v>
      </c>
      <c r="B93" s="9" t="s">
        <v>67</v>
      </c>
      <c r="C93" s="10">
        <v>80000</v>
      </c>
      <c r="D93" s="11">
        <v>1</v>
      </c>
      <c r="E93" s="11" t="s">
        <v>19</v>
      </c>
      <c r="F93" s="11">
        <v>3250</v>
      </c>
      <c r="G93" s="12" t="s">
        <v>78</v>
      </c>
    </row>
    <row r="94" spans="1:7" ht="16" x14ac:dyDescent="0.35">
      <c r="A94" s="8" t="s">
        <v>75</v>
      </c>
      <c r="B94" s="9" t="s">
        <v>67</v>
      </c>
      <c r="C94" s="10">
        <v>80000</v>
      </c>
      <c r="D94" s="11">
        <v>1</v>
      </c>
      <c r="E94" s="11" t="s">
        <v>9</v>
      </c>
      <c r="F94" s="11">
        <v>4228</v>
      </c>
      <c r="G94" s="12" t="s">
        <v>11</v>
      </c>
    </row>
    <row r="95" spans="1:7" ht="16" x14ac:dyDescent="0.35">
      <c r="A95" s="8" t="s">
        <v>75</v>
      </c>
      <c r="B95" s="9" t="s">
        <v>67</v>
      </c>
      <c r="C95" s="10">
        <v>80000</v>
      </c>
      <c r="D95" s="11">
        <v>1</v>
      </c>
      <c r="E95" s="11" t="s">
        <v>14</v>
      </c>
      <c r="F95" s="11">
        <v>1357</v>
      </c>
      <c r="G95" s="12" t="s">
        <v>79</v>
      </c>
    </row>
    <row r="96" spans="1:7" ht="16" x14ac:dyDescent="0.35">
      <c r="A96" s="8" t="s">
        <v>75</v>
      </c>
      <c r="B96" s="9" t="s">
        <v>67</v>
      </c>
      <c r="C96" s="10">
        <v>80000</v>
      </c>
      <c r="D96" s="11">
        <v>1</v>
      </c>
      <c r="E96" s="11" t="s">
        <v>9</v>
      </c>
      <c r="F96" s="11">
        <v>4224</v>
      </c>
      <c r="G96" s="12" t="s">
        <v>80</v>
      </c>
    </row>
    <row r="97" spans="1:7" ht="16" x14ac:dyDescent="0.35">
      <c r="A97" s="8" t="s">
        <v>75</v>
      </c>
      <c r="B97" s="9" t="s">
        <v>67</v>
      </c>
      <c r="C97" s="10">
        <v>80000</v>
      </c>
      <c r="D97" s="11">
        <v>1</v>
      </c>
      <c r="E97" s="11" t="s">
        <v>9</v>
      </c>
      <c r="F97" s="11">
        <v>4224</v>
      </c>
      <c r="G97" s="12" t="s">
        <v>80</v>
      </c>
    </row>
    <row r="98" spans="1:7" ht="16" x14ac:dyDescent="0.35">
      <c r="A98" s="8" t="s">
        <v>75</v>
      </c>
      <c r="B98" s="9" t="s">
        <v>67</v>
      </c>
      <c r="C98" s="10">
        <v>80000</v>
      </c>
      <c r="D98" s="11">
        <v>1</v>
      </c>
      <c r="E98" s="11" t="s">
        <v>17</v>
      </c>
      <c r="F98" s="11">
        <v>8290</v>
      </c>
      <c r="G98" s="12" t="s">
        <v>81</v>
      </c>
    </row>
    <row r="99" spans="1:7" ht="16" x14ac:dyDescent="0.35">
      <c r="A99" s="8" t="s">
        <v>75</v>
      </c>
      <c r="B99" s="9" t="s">
        <v>67</v>
      </c>
      <c r="C99" s="10">
        <v>80000</v>
      </c>
      <c r="D99" s="11">
        <v>1</v>
      </c>
      <c r="E99" s="11" t="s">
        <v>38</v>
      </c>
      <c r="F99" s="11">
        <v>2116</v>
      </c>
      <c r="G99" s="12" t="s">
        <v>82</v>
      </c>
    </row>
    <row r="100" spans="1:7" ht="16.5" thickBot="1" x14ac:dyDescent="0.4">
      <c r="A100" s="26" t="s">
        <v>75</v>
      </c>
      <c r="B100" s="27" t="s">
        <v>67</v>
      </c>
      <c r="C100" s="28">
        <v>80000</v>
      </c>
      <c r="D100" s="42">
        <v>1</v>
      </c>
      <c r="E100" s="42" t="s">
        <v>33</v>
      </c>
      <c r="F100" s="42">
        <v>5220</v>
      </c>
      <c r="G100" s="45" t="s">
        <v>83</v>
      </c>
    </row>
    <row r="101" spans="1:7" ht="16.5" thickBot="1" x14ac:dyDescent="0.4">
      <c r="A101" s="30"/>
      <c r="B101" s="31"/>
      <c r="C101" s="32" t="s">
        <v>24</v>
      </c>
      <c r="D101" s="33">
        <f>SUM(D88:D100)</f>
        <v>13</v>
      </c>
      <c r="E101" s="31"/>
      <c r="F101" s="34"/>
      <c r="G101" s="35"/>
    </row>
    <row r="102" spans="1:7" ht="16" x14ac:dyDescent="0.35">
      <c r="A102" s="3" t="s">
        <v>84</v>
      </c>
      <c r="B102" s="4" t="s">
        <v>67</v>
      </c>
      <c r="C102" s="5">
        <v>100000</v>
      </c>
      <c r="D102" s="6">
        <v>1</v>
      </c>
      <c r="E102" s="6" t="s">
        <v>17</v>
      </c>
      <c r="F102" s="6">
        <v>8290</v>
      </c>
      <c r="G102" s="7" t="s">
        <v>81</v>
      </c>
    </row>
    <row r="103" spans="1:7" ht="16" x14ac:dyDescent="0.35">
      <c r="A103" s="8" t="s">
        <v>84</v>
      </c>
      <c r="B103" s="9" t="s">
        <v>67</v>
      </c>
      <c r="C103" s="10">
        <v>100000</v>
      </c>
      <c r="D103" s="11">
        <v>1</v>
      </c>
      <c r="E103" s="11" t="s">
        <v>19</v>
      </c>
      <c r="F103" s="11">
        <v>3333</v>
      </c>
      <c r="G103" s="12" t="s">
        <v>85</v>
      </c>
    </row>
    <row r="104" spans="1:7" ht="16" x14ac:dyDescent="0.35">
      <c r="A104" s="8" t="s">
        <v>84</v>
      </c>
      <c r="B104" s="9" t="s">
        <v>67</v>
      </c>
      <c r="C104" s="10">
        <v>100000</v>
      </c>
      <c r="D104" s="11">
        <v>1</v>
      </c>
      <c r="E104" s="11" t="s">
        <v>19</v>
      </c>
      <c r="F104" s="11">
        <v>3215</v>
      </c>
      <c r="G104" s="12" t="s">
        <v>86</v>
      </c>
    </row>
    <row r="105" spans="1:7" ht="16" x14ac:dyDescent="0.35">
      <c r="A105" s="8" t="s">
        <v>84</v>
      </c>
      <c r="B105" s="9" t="s">
        <v>67</v>
      </c>
      <c r="C105" s="10">
        <v>100000</v>
      </c>
      <c r="D105" s="11">
        <v>1</v>
      </c>
      <c r="E105" s="11" t="s">
        <v>19</v>
      </c>
      <c r="F105" s="11">
        <v>3333</v>
      </c>
      <c r="G105" s="12" t="s">
        <v>85</v>
      </c>
    </row>
    <row r="106" spans="1:7" ht="16" x14ac:dyDescent="0.35">
      <c r="A106" s="8" t="s">
        <v>84</v>
      </c>
      <c r="B106" s="9" t="s">
        <v>67</v>
      </c>
      <c r="C106" s="10">
        <v>100000</v>
      </c>
      <c r="D106" s="11">
        <v>1</v>
      </c>
      <c r="E106" s="11" t="s">
        <v>19</v>
      </c>
      <c r="F106" s="11">
        <v>3320</v>
      </c>
      <c r="G106" s="12" t="s">
        <v>87</v>
      </c>
    </row>
    <row r="107" spans="1:7" ht="16" x14ac:dyDescent="0.35">
      <c r="A107" s="8" t="s">
        <v>84</v>
      </c>
      <c r="B107" s="9" t="s">
        <v>67</v>
      </c>
      <c r="C107" s="10">
        <v>100000</v>
      </c>
      <c r="D107" s="11">
        <v>1</v>
      </c>
      <c r="E107" s="11" t="s">
        <v>19</v>
      </c>
      <c r="F107" s="11">
        <v>3333</v>
      </c>
      <c r="G107" s="12" t="s">
        <v>85</v>
      </c>
    </row>
    <row r="108" spans="1:7" ht="16" x14ac:dyDescent="0.35">
      <c r="A108" s="8" t="s">
        <v>84</v>
      </c>
      <c r="B108" s="9" t="s">
        <v>67</v>
      </c>
      <c r="C108" s="10">
        <v>100000</v>
      </c>
      <c r="D108" s="11">
        <v>1</v>
      </c>
      <c r="E108" s="11" t="s">
        <v>14</v>
      </c>
      <c r="F108" s="11">
        <v>1270</v>
      </c>
      <c r="G108" s="12" t="s">
        <v>29</v>
      </c>
    </row>
    <row r="109" spans="1:7" ht="16" x14ac:dyDescent="0.35">
      <c r="A109" s="8" t="s">
        <v>84</v>
      </c>
      <c r="B109" s="9" t="s">
        <v>67</v>
      </c>
      <c r="C109" s="10">
        <v>100000</v>
      </c>
      <c r="D109" s="11">
        <v>1</v>
      </c>
      <c r="E109" s="11" t="s">
        <v>14</v>
      </c>
      <c r="F109" s="11">
        <v>1355</v>
      </c>
      <c r="G109" s="12" t="s">
        <v>88</v>
      </c>
    </row>
    <row r="110" spans="1:7" ht="16.5" thickBot="1" x14ac:dyDescent="0.4">
      <c r="A110" s="26" t="s">
        <v>84</v>
      </c>
      <c r="B110" s="27" t="s">
        <v>67</v>
      </c>
      <c r="C110" s="28">
        <v>100000</v>
      </c>
      <c r="D110" s="42">
        <v>1</v>
      </c>
      <c r="E110" s="42" t="s">
        <v>14</v>
      </c>
      <c r="F110" s="42">
        <v>1270</v>
      </c>
      <c r="G110" s="45" t="s">
        <v>29</v>
      </c>
    </row>
    <row r="111" spans="1:7" ht="16.5" thickBot="1" x14ac:dyDescent="0.4">
      <c r="A111" s="30"/>
      <c r="B111" s="31"/>
      <c r="C111" s="32" t="s">
        <v>24</v>
      </c>
      <c r="D111" s="33">
        <f>SUM(D102:D110)</f>
        <v>9</v>
      </c>
      <c r="E111" s="31"/>
      <c r="F111" s="34"/>
      <c r="G111" s="35"/>
    </row>
    <row r="112" spans="1:7" ht="16" x14ac:dyDescent="0.35">
      <c r="A112" s="3" t="s">
        <v>89</v>
      </c>
      <c r="B112" s="4" t="s">
        <v>67</v>
      </c>
      <c r="C112" s="5">
        <v>110000</v>
      </c>
      <c r="D112" s="6">
        <v>1</v>
      </c>
      <c r="E112" s="6" t="s">
        <v>19</v>
      </c>
      <c r="F112" s="6">
        <v>3000</v>
      </c>
      <c r="G112" s="7" t="s">
        <v>65</v>
      </c>
    </row>
    <row r="113" spans="1:7" ht="16.5" thickBot="1" x14ac:dyDescent="0.4">
      <c r="A113" s="26" t="s">
        <v>89</v>
      </c>
      <c r="B113" s="27" t="s">
        <v>67</v>
      </c>
      <c r="C113" s="28">
        <v>110000</v>
      </c>
      <c r="D113" s="42">
        <v>1</v>
      </c>
      <c r="E113" s="42" t="s">
        <v>14</v>
      </c>
      <c r="F113" s="42">
        <v>1330</v>
      </c>
      <c r="G113" s="45" t="s">
        <v>27</v>
      </c>
    </row>
    <row r="114" spans="1:7" ht="16.5" thickBot="1" x14ac:dyDescent="0.4">
      <c r="A114" s="30"/>
      <c r="B114" s="31"/>
      <c r="C114" s="32" t="s">
        <v>24</v>
      </c>
      <c r="D114" s="33">
        <f>SUM(D112:D113)</f>
        <v>2</v>
      </c>
      <c r="E114" s="31"/>
      <c r="F114" s="34"/>
      <c r="G114" s="35"/>
    </row>
    <row r="115" spans="1:7" ht="16.5" thickBot="1" x14ac:dyDescent="0.4">
      <c r="A115" s="46" t="s">
        <v>90</v>
      </c>
      <c r="B115" s="47" t="s">
        <v>91</v>
      </c>
      <c r="C115" s="48">
        <v>100000</v>
      </c>
      <c r="D115" s="49">
        <v>1</v>
      </c>
      <c r="E115" s="49" t="s">
        <v>22</v>
      </c>
      <c r="F115" s="49">
        <v>9220</v>
      </c>
      <c r="G115" s="50" t="s">
        <v>92</v>
      </c>
    </row>
    <row r="116" spans="1:7" ht="16.5" thickBot="1" x14ac:dyDescent="0.4">
      <c r="A116" s="30"/>
      <c r="B116" s="31"/>
      <c r="C116" s="32" t="s">
        <v>24</v>
      </c>
      <c r="D116" s="33">
        <f>SUM(D115)</f>
        <v>1</v>
      </c>
      <c r="E116" s="31"/>
      <c r="F116" s="34"/>
      <c r="G116" s="35"/>
    </row>
    <row r="117" spans="1:7" ht="16" x14ac:dyDescent="0.35">
      <c r="A117" s="3" t="s">
        <v>93</v>
      </c>
      <c r="B117" s="4" t="s">
        <v>94</v>
      </c>
      <c r="C117" s="5">
        <v>70000</v>
      </c>
      <c r="D117" s="6">
        <v>1</v>
      </c>
      <c r="E117" s="6" t="s">
        <v>16</v>
      </c>
      <c r="F117" s="6">
        <v>7260</v>
      </c>
      <c r="G117" s="7" t="s">
        <v>16</v>
      </c>
    </row>
    <row r="118" spans="1:7" ht="16" x14ac:dyDescent="0.35">
      <c r="A118" s="8" t="s">
        <v>93</v>
      </c>
      <c r="B118" s="9" t="s">
        <v>94</v>
      </c>
      <c r="C118" s="10">
        <v>70000</v>
      </c>
      <c r="D118" s="11">
        <v>1</v>
      </c>
      <c r="E118" s="11" t="s">
        <v>16</v>
      </c>
      <c r="F118" s="11">
        <v>7260</v>
      </c>
      <c r="G118" s="12" t="s">
        <v>16</v>
      </c>
    </row>
    <row r="119" spans="1:7" ht="16" x14ac:dyDescent="0.35">
      <c r="A119" s="8" t="s">
        <v>93</v>
      </c>
      <c r="B119" s="9" t="s">
        <v>94</v>
      </c>
      <c r="C119" s="10">
        <v>70000</v>
      </c>
      <c r="D119" s="11">
        <v>1</v>
      </c>
      <c r="E119" s="11" t="s">
        <v>9</v>
      </c>
      <c r="F119" s="11">
        <v>4240</v>
      </c>
      <c r="G119" s="12" t="s">
        <v>95</v>
      </c>
    </row>
    <row r="120" spans="1:7" ht="16" x14ac:dyDescent="0.35">
      <c r="A120" s="8" t="s">
        <v>93</v>
      </c>
      <c r="B120" s="9" t="s">
        <v>94</v>
      </c>
      <c r="C120" s="10">
        <v>70000</v>
      </c>
      <c r="D120" s="11">
        <v>1</v>
      </c>
      <c r="E120" s="11" t="s">
        <v>16</v>
      </c>
      <c r="F120" s="11">
        <v>1370</v>
      </c>
      <c r="G120" s="12" t="s">
        <v>69</v>
      </c>
    </row>
    <row r="121" spans="1:7" ht="16" x14ac:dyDescent="0.35">
      <c r="A121" s="8" t="s">
        <v>93</v>
      </c>
      <c r="B121" s="9" t="s">
        <v>94</v>
      </c>
      <c r="C121" s="10">
        <v>70000</v>
      </c>
      <c r="D121" s="11">
        <v>1</v>
      </c>
      <c r="E121" s="11" t="s">
        <v>14</v>
      </c>
      <c r="F121" s="11">
        <v>1310</v>
      </c>
      <c r="G121" s="12" t="s">
        <v>96</v>
      </c>
    </row>
    <row r="122" spans="1:7" ht="16" x14ac:dyDescent="0.35">
      <c r="A122" s="8" t="s">
        <v>93</v>
      </c>
      <c r="B122" s="9" t="s">
        <v>94</v>
      </c>
      <c r="C122" s="10">
        <v>70000</v>
      </c>
      <c r="D122" s="11">
        <v>1</v>
      </c>
      <c r="E122" s="11" t="s">
        <v>19</v>
      </c>
      <c r="F122" s="11">
        <v>3320</v>
      </c>
      <c r="G122" s="12" t="s">
        <v>87</v>
      </c>
    </row>
    <row r="123" spans="1:7" ht="16.5" thickBot="1" x14ac:dyDescent="0.4">
      <c r="A123" s="26" t="s">
        <v>93</v>
      </c>
      <c r="B123" s="27" t="s">
        <v>94</v>
      </c>
      <c r="C123" s="28">
        <v>70000</v>
      </c>
      <c r="D123" s="42">
        <v>1</v>
      </c>
      <c r="E123" s="42" t="s">
        <v>14</v>
      </c>
      <c r="F123" s="42">
        <v>1270</v>
      </c>
      <c r="G123" s="45" t="s">
        <v>29</v>
      </c>
    </row>
    <row r="124" spans="1:7" ht="16.5" thickBot="1" x14ac:dyDescent="0.4">
      <c r="A124" s="30"/>
      <c r="B124" s="31"/>
      <c r="C124" s="32" t="s">
        <v>24</v>
      </c>
      <c r="D124" s="33">
        <f>SUM(D117:D123)</f>
        <v>7</v>
      </c>
      <c r="E124" s="31"/>
      <c r="F124" s="34"/>
      <c r="G124" s="35"/>
    </row>
    <row r="125" spans="1:7" ht="16" x14ac:dyDescent="0.35">
      <c r="A125" s="3" t="s">
        <v>97</v>
      </c>
      <c r="B125" s="4" t="s">
        <v>94</v>
      </c>
      <c r="C125" s="5">
        <v>80000</v>
      </c>
      <c r="D125" s="6">
        <v>1</v>
      </c>
      <c r="E125" s="6" t="s">
        <v>98</v>
      </c>
      <c r="F125" s="6">
        <v>7532</v>
      </c>
      <c r="G125" s="7" t="s">
        <v>98</v>
      </c>
    </row>
    <row r="126" spans="1:7" ht="16" x14ac:dyDescent="0.35">
      <c r="A126" s="8" t="s">
        <v>97</v>
      </c>
      <c r="B126" s="9" t="s">
        <v>94</v>
      </c>
      <c r="C126" s="10">
        <v>80000</v>
      </c>
      <c r="D126" s="11">
        <v>1</v>
      </c>
      <c r="E126" s="11" t="s">
        <v>98</v>
      </c>
      <c r="F126" s="11">
        <v>7532</v>
      </c>
      <c r="G126" s="12" t="s">
        <v>98</v>
      </c>
    </row>
    <row r="127" spans="1:7" ht="16" x14ac:dyDescent="0.35">
      <c r="A127" s="8" t="s">
        <v>97</v>
      </c>
      <c r="B127" s="9" t="s">
        <v>94</v>
      </c>
      <c r="C127" s="10">
        <v>80000</v>
      </c>
      <c r="D127" s="11">
        <v>1</v>
      </c>
      <c r="E127" s="11" t="s">
        <v>98</v>
      </c>
      <c r="F127" s="11">
        <v>7548</v>
      </c>
      <c r="G127" s="12" t="s">
        <v>98</v>
      </c>
    </row>
    <row r="128" spans="1:7" ht="16" x14ac:dyDescent="0.35">
      <c r="A128" s="8" t="s">
        <v>97</v>
      </c>
      <c r="B128" s="9" t="s">
        <v>94</v>
      </c>
      <c r="C128" s="10">
        <v>80000</v>
      </c>
      <c r="D128" s="11">
        <v>1</v>
      </c>
      <c r="E128" s="11" t="s">
        <v>98</v>
      </c>
      <c r="F128" s="11">
        <v>7532</v>
      </c>
      <c r="G128" s="12" t="s">
        <v>98</v>
      </c>
    </row>
    <row r="129" spans="1:7" ht="16" x14ac:dyDescent="0.35">
      <c r="A129" s="8" t="s">
        <v>97</v>
      </c>
      <c r="B129" s="9" t="s">
        <v>94</v>
      </c>
      <c r="C129" s="10">
        <v>80000</v>
      </c>
      <c r="D129" s="11">
        <v>1</v>
      </c>
      <c r="E129" s="11" t="s">
        <v>98</v>
      </c>
      <c r="F129" s="11">
        <v>7532</v>
      </c>
      <c r="G129" s="12" t="s">
        <v>98</v>
      </c>
    </row>
    <row r="130" spans="1:7" ht="16" x14ac:dyDescent="0.35">
      <c r="A130" s="8" t="s">
        <v>97</v>
      </c>
      <c r="B130" s="9" t="s">
        <v>94</v>
      </c>
      <c r="C130" s="10">
        <v>80000</v>
      </c>
      <c r="D130" s="11">
        <v>1</v>
      </c>
      <c r="E130" s="11" t="s">
        <v>98</v>
      </c>
      <c r="F130" s="11">
        <v>7532</v>
      </c>
      <c r="G130" s="12" t="s">
        <v>98</v>
      </c>
    </row>
    <row r="131" spans="1:7" ht="16" x14ac:dyDescent="0.35">
      <c r="A131" s="8" t="s">
        <v>97</v>
      </c>
      <c r="B131" s="9" t="s">
        <v>94</v>
      </c>
      <c r="C131" s="10">
        <v>80000</v>
      </c>
      <c r="D131" s="11">
        <v>1</v>
      </c>
      <c r="E131" s="11" t="s">
        <v>98</v>
      </c>
      <c r="F131" s="11">
        <v>7532</v>
      </c>
      <c r="G131" s="12" t="s">
        <v>98</v>
      </c>
    </row>
    <row r="132" spans="1:7" ht="16" x14ac:dyDescent="0.35">
      <c r="A132" s="8" t="s">
        <v>97</v>
      </c>
      <c r="B132" s="9" t="s">
        <v>94</v>
      </c>
      <c r="C132" s="10">
        <v>80000</v>
      </c>
      <c r="D132" s="11">
        <v>1</v>
      </c>
      <c r="E132" s="11" t="s">
        <v>98</v>
      </c>
      <c r="F132" s="11" t="s">
        <v>99</v>
      </c>
      <c r="G132" s="12" t="s">
        <v>98</v>
      </c>
    </row>
    <row r="133" spans="1:7" ht="16.5" thickBot="1" x14ac:dyDescent="0.4">
      <c r="A133" s="26" t="s">
        <v>97</v>
      </c>
      <c r="B133" s="27" t="s">
        <v>94</v>
      </c>
      <c r="C133" s="28">
        <v>80000</v>
      </c>
      <c r="D133" s="42">
        <v>1</v>
      </c>
      <c r="E133" s="42" t="s">
        <v>98</v>
      </c>
      <c r="F133" s="42">
        <v>7532</v>
      </c>
      <c r="G133" s="45" t="s">
        <v>98</v>
      </c>
    </row>
    <row r="134" spans="1:7" ht="16.5" thickBot="1" x14ac:dyDescent="0.4">
      <c r="A134" s="30"/>
      <c r="B134" s="31"/>
      <c r="C134" s="32" t="s">
        <v>24</v>
      </c>
      <c r="D134" s="33">
        <f>SUM(D125:D133)</f>
        <v>9</v>
      </c>
      <c r="E134" s="31"/>
      <c r="F134" s="34"/>
      <c r="G134" s="35"/>
    </row>
    <row r="135" spans="1:7" ht="16" x14ac:dyDescent="0.35">
      <c r="A135" s="3" t="s">
        <v>100</v>
      </c>
      <c r="B135" s="4" t="s">
        <v>94</v>
      </c>
      <c r="C135" s="5">
        <v>100000</v>
      </c>
      <c r="D135" s="6">
        <v>1</v>
      </c>
      <c r="E135" s="6" t="s">
        <v>14</v>
      </c>
      <c r="F135" s="6">
        <v>1218</v>
      </c>
      <c r="G135" s="7" t="s">
        <v>101</v>
      </c>
    </row>
    <row r="136" spans="1:7" ht="16" x14ac:dyDescent="0.35">
      <c r="A136" s="8" t="s">
        <v>100</v>
      </c>
      <c r="B136" s="9" t="s">
        <v>94</v>
      </c>
      <c r="C136" s="10">
        <v>100000</v>
      </c>
      <c r="D136" s="11">
        <v>1</v>
      </c>
      <c r="E136" s="11" t="s">
        <v>98</v>
      </c>
      <c r="F136" s="11">
        <v>7532</v>
      </c>
      <c r="G136" s="12" t="s">
        <v>98</v>
      </c>
    </row>
    <row r="137" spans="1:7" ht="16" x14ac:dyDescent="0.35">
      <c r="A137" s="8" t="s">
        <v>100</v>
      </c>
      <c r="B137" s="9" t="s">
        <v>94</v>
      </c>
      <c r="C137" s="10">
        <v>100000</v>
      </c>
      <c r="D137" s="11">
        <v>1</v>
      </c>
      <c r="E137" s="11" t="s">
        <v>98</v>
      </c>
      <c r="F137" s="11">
        <v>7532</v>
      </c>
      <c r="G137" s="12" t="s">
        <v>98</v>
      </c>
    </row>
    <row r="138" spans="1:7" ht="16" x14ac:dyDescent="0.35">
      <c r="A138" s="8" t="s">
        <v>100</v>
      </c>
      <c r="B138" s="9" t="s">
        <v>94</v>
      </c>
      <c r="C138" s="10">
        <v>100000</v>
      </c>
      <c r="D138" s="11">
        <v>1</v>
      </c>
      <c r="E138" s="11" t="s">
        <v>98</v>
      </c>
      <c r="F138" s="11">
        <v>7532</v>
      </c>
      <c r="G138" s="12" t="s">
        <v>98</v>
      </c>
    </row>
    <row r="139" spans="1:7" ht="16" x14ac:dyDescent="0.35">
      <c r="A139" s="8" t="s">
        <v>100</v>
      </c>
      <c r="B139" s="9" t="s">
        <v>94</v>
      </c>
      <c r="C139" s="10">
        <v>100000</v>
      </c>
      <c r="D139" s="11">
        <v>1</v>
      </c>
      <c r="E139" s="11" t="s">
        <v>98</v>
      </c>
      <c r="F139" s="11" t="s">
        <v>99</v>
      </c>
      <c r="G139" s="12" t="s">
        <v>98</v>
      </c>
    </row>
    <row r="140" spans="1:7" ht="16" x14ac:dyDescent="0.35">
      <c r="A140" s="8" t="s">
        <v>100</v>
      </c>
      <c r="B140" s="9" t="s">
        <v>94</v>
      </c>
      <c r="C140" s="10">
        <v>100000</v>
      </c>
      <c r="D140" s="11">
        <v>1</v>
      </c>
      <c r="E140" s="11" t="s">
        <v>17</v>
      </c>
      <c r="F140" s="11">
        <v>8330</v>
      </c>
      <c r="G140" s="12" t="s">
        <v>102</v>
      </c>
    </row>
    <row r="141" spans="1:7" ht="16.5" thickBot="1" x14ac:dyDescent="0.4">
      <c r="A141" s="26" t="s">
        <v>100</v>
      </c>
      <c r="B141" s="27" t="s">
        <v>94</v>
      </c>
      <c r="C141" s="28">
        <v>100000</v>
      </c>
      <c r="D141" s="42">
        <v>1</v>
      </c>
      <c r="E141" s="42" t="s">
        <v>17</v>
      </c>
      <c r="F141" s="42">
        <v>8270</v>
      </c>
      <c r="G141" s="45" t="s">
        <v>30</v>
      </c>
    </row>
    <row r="142" spans="1:7" ht="16.5" thickBot="1" x14ac:dyDescent="0.4">
      <c r="A142" s="30"/>
      <c r="B142" s="31"/>
      <c r="C142" s="32" t="s">
        <v>24</v>
      </c>
      <c r="D142" s="33">
        <f>SUM(D135:D141)</f>
        <v>7</v>
      </c>
      <c r="E142" s="31"/>
      <c r="F142" s="34"/>
      <c r="G142" s="35"/>
    </row>
    <row r="143" spans="1:7" ht="16" x14ac:dyDescent="0.35">
      <c r="A143" s="3" t="s">
        <v>103</v>
      </c>
      <c r="B143" s="4" t="s">
        <v>94</v>
      </c>
      <c r="C143" s="5">
        <v>120000</v>
      </c>
      <c r="D143" s="6">
        <v>1</v>
      </c>
      <c r="E143" s="6" t="s">
        <v>38</v>
      </c>
      <c r="F143" s="6">
        <v>2251</v>
      </c>
      <c r="G143" s="7" t="s">
        <v>104</v>
      </c>
    </row>
    <row r="144" spans="1:7" ht="16" x14ac:dyDescent="0.35">
      <c r="A144" s="8" t="s">
        <v>103</v>
      </c>
      <c r="B144" s="9" t="s">
        <v>94</v>
      </c>
      <c r="C144" s="10">
        <v>120000</v>
      </c>
      <c r="D144" s="11">
        <v>1</v>
      </c>
      <c r="E144" s="11" t="s">
        <v>14</v>
      </c>
      <c r="F144" s="11">
        <v>1215</v>
      </c>
      <c r="G144" s="12" t="s">
        <v>105</v>
      </c>
    </row>
    <row r="145" spans="1:7" ht="16" x14ac:dyDescent="0.35">
      <c r="A145" s="8" t="s">
        <v>103</v>
      </c>
      <c r="B145" s="9" t="s">
        <v>94</v>
      </c>
      <c r="C145" s="10">
        <v>120000</v>
      </c>
      <c r="D145" s="11">
        <v>1</v>
      </c>
      <c r="E145" s="11" t="s">
        <v>17</v>
      </c>
      <c r="F145" s="11">
        <v>8101</v>
      </c>
      <c r="G145" s="12" t="s">
        <v>106</v>
      </c>
    </row>
    <row r="146" spans="1:7" ht="16" x14ac:dyDescent="0.35">
      <c r="A146" s="8" t="s">
        <v>103</v>
      </c>
      <c r="B146" s="9" t="s">
        <v>94</v>
      </c>
      <c r="C146" s="10">
        <v>120000</v>
      </c>
      <c r="D146" s="11">
        <v>1</v>
      </c>
      <c r="E146" s="11" t="s">
        <v>16</v>
      </c>
      <c r="F146" s="11">
        <v>7340</v>
      </c>
      <c r="G146" s="12" t="s">
        <v>16</v>
      </c>
    </row>
    <row r="147" spans="1:7" ht="16.5" thickBot="1" x14ac:dyDescent="0.4">
      <c r="A147" s="26" t="s">
        <v>103</v>
      </c>
      <c r="B147" s="27" t="s">
        <v>94</v>
      </c>
      <c r="C147" s="28">
        <v>120000</v>
      </c>
      <c r="D147" s="42">
        <v>1</v>
      </c>
      <c r="E147" s="42" t="s">
        <v>17</v>
      </c>
      <c r="F147" s="42">
        <v>8250</v>
      </c>
      <c r="G147" s="45" t="s">
        <v>52</v>
      </c>
    </row>
    <row r="148" spans="1:7" ht="16.5" thickBot="1" x14ac:dyDescent="0.4">
      <c r="A148" s="30"/>
      <c r="B148" s="31"/>
      <c r="C148" s="32" t="s">
        <v>24</v>
      </c>
      <c r="D148" s="33">
        <f>SUM(D143:D147)</f>
        <v>5</v>
      </c>
      <c r="E148" s="31"/>
      <c r="F148" s="34"/>
      <c r="G148" s="35"/>
    </row>
    <row r="149" spans="1:7" ht="16" x14ac:dyDescent="0.35">
      <c r="A149" s="3" t="s">
        <v>107</v>
      </c>
      <c r="B149" s="4" t="s">
        <v>94</v>
      </c>
      <c r="C149" s="5">
        <v>130000</v>
      </c>
      <c r="D149" s="6">
        <v>1</v>
      </c>
      <c r="E149" s="6" t="s">
        <v>19</v>
      </c>
      <c r="F149" s="6">
        <v>3331</v>
      </c>
      <c r="G149" s="7" t="s">
        <v>108</v>
      </c>
    </row>
    <row r="150" spans="1:7" ht="16" x14ac:dyDescent="0.35">
      <c r="A150" s="8" t="s">
        <v>107</v>
      </c>
      <c r="B150" s="9" t="s">
        <v>94</v>
      </c>
      <c r="C150" s="10">
        <v>130000</v>
      </c>
      <c r="D150" s="11">
        <v>1</v>
      </c>
      <c r="E150" s="11" t="s">
        <v>38</v>
      </c>
      <c r="F150" s="11">
        <v>2251</v>
      </c>
      <c r="G150" s="12" t="s">
        <v>104</v>
      </c>
    </row>
    <row r="151" spans="1:7" ht="16" x14ac:dyDescent="0.35">
      <c r="A151" s="8" t="s">
        <v>107</v>
      </c>
      <c r="B151" s="9" t="s">
        <v>94</v>
      </c>
      <c r="C151" s="10">
        <v>130000</v>
      </c>
      <c r="D151" s="11">
        <v>1</v>
      </c>
      <c r="E151" s="11" t="s">
        <v>38</v>
      </c>
      <c r="F151" s="11">
        <v>2251</v>
      </c>
      <c r="G151" s="12" t="s">
        <v>104</v>
      </c>
    </row>
    <row r="152" spans="1:7" ht="16.5" thickBot="1" x14ac:dyDescent="0.4">
      <c r="A152" s="26" t="s">
        <v>107</v>
      </c>
      <c r="B152" s="27" t="s">
        <v>94</v>
      </c>
      <c r="C152" s="28">
        <v>130000</v>
      </c>
      <c r="D152" s="42">
        <v>1</v>
      </c>
      <c r="E152" s="42" t="s">
        <v>38</v>
      </c>
      <c r="F152" s="42">
        <v>2360</v>
      </c>
      <c r="G152" s="45" t="s">
        <v>109</v>
      </c>
    </row>
    <row r="153" spans="1:7" ht="16.5" thickBot="1" x14ac:dyDescent="0.4">
      <c r="A153" s="30"/>
      <c r="B153" s="31"/>
      <c r="C153" s="32" t="s">
        <v>24</v>
      </c>
      <c r="D153" s="33">
        <f>SUM(D149:D152)</f>
        <v>4</v>
      </c>
      <c r="E153" s="31"/>
      <c r="F153" s="34"/>
      <c r="G153" s="35"/>
    </row>
    <row r="154" spans="1:7" ht="16" x14ac:dyDescent="0.35">
      <c r="A154" s="3" t="s">
        <v>110</v>
      </c>
      <c r="B154" s="4" t="s">
        <v>94</v>
      </c>
      <c r="C154" s="51">
        <v>160000</v>
      </c>
      <c r="D154" s="6">
        <v>1</v>
      </c>
      <c r="E154" s="6" t="s">
        <v>9</v>
      </c>
      <c r="F154" s="6">
        <v>4102</v>
      </c>
      <c r="G154" s="7" t="s">
        <v>12</v>
      </c>
    </row>
    <row r="155" spans="1:7" ht="16" x14ac:dyDescent="0.35">
      <c r="A155" s="8" t="s">
        <v>110</v>
      </c>
      <c r="B155" s="9" t="s">
        <v>94</v>
      </c>
      <c r="C155" s="52">
        <v>160000</v>
      </c>
      <c r="D155" s="11">
        <v>1</v>
      </c>
      <c r="E155" s="11" t="s">
        <v>9</v>
      </c>
      <c r="F155" s="11">
        <v>4102</v>
      </c>
      <c r="G155" s="12" t="s">
        <v>12</v>
      </c>
    </row>
    <row r="156" spans="1:7" ht="16" x14ac:dyDescent="0.35">
      <c r="A156" s="8" t="s">
        <v>110</v>
      </c>
      <c r="B156" s="9" t="s">
        <v>94</v>
      </c>
      <c r="C156" s="52">
        <v>160000</v>
      </c>
      <c r="D156" s="11">
        <v>1</v>
      </c>
      <c r="E156" s="11" t="s">
        <v>9</v>
      </c>
      <c r="F156" s="11">
        <v>4102</v>
      </c>
      <c r="G156" s="12" t="s">
        <v>12</v>
      </c>
    </row>
    <row r="157" spans="1:7" ht="16" x14ac:dyDescent="0.35">
      <c r="A157" s="8" t="s">
        <v>110</v>
      </c>
      <c r="B157" s="9" t="s">
        <v>94</v>
      </c>
      <c r="C157" s="52">
        <v>160000</v>
      </c>
      <c r="D157" s="11">
        <v>1</v>
      </c>
      <c r="E157" s="11" t="s">
        <v>9</v>
      </c>
      <c r="F157" s="11">
        <v>4102</v>
      </c>
      <c r="G157" s="12" t="s">
        <v>12</v>
      </c>
    </row>
    <row r="158" spans="1:7" ht="16" x14ac:dyDescent="0.35">
      <c r="A158" s="8" t="s">
        <v>110</v>
      </c>
      <c r="B158" s="9" t="s">
        <v>94</v>
      </c>
      <c r="C158" s="52">
        <v>160000</v>
      </c>
      <c r="D158" s="11">
        <v>1</v>
      </c>
      <c r="E158" s="11" t="s">
        <v>9</v>
      </c>
      <c r="F158" s="11">
        <v>4102</v>
      </c>
      <c r="G158" s="12" t="s">
        <v>12</v>
      </c>
    </row>
    <row r="159" spans="1:7" ht="16" x14ac:dyDescent="0.35">
      <c r="A159" s="8" t="s">
        <v>110</v>
      </c>
      <c r="B159" s="9" t="s">
        <v>94</v>
      </c>
      <c r="C159" s="52">
        <v>160000</v>
      </c>
      <c r="D159" s="11">
        <v>1</v>
      </c>
      <c r="E159" s="11" t="s">
        <v>98</v>
      </c>
      <c r="F159" s="11" t="s">
        <v>99</v>
      </c>
      <c r="G159" s="12" t="s">
        <v>98</v>
      </c>
    </row>
    <row r="160" spans="1:7" ht="16.5" thickBot="1" x14ac:dyDescent="0.4">
      <c r="A160" s="26" t="s">
        <v>110</v>
      </c>
      <c r="B160" s="27" t="s">
        <v>94</v>
      </c>
      <c r="C160" s="53">
        <v>160000</v>
      </c>
      <c r="D160" s="42">
        <v>1</v>
      </c>
      <c r="E160" s="42" t="s">
        <v>9</v>
      </c>
      <c r="F160" s="42" t="s">
        <v>99</v>
      </c>
      <c r="G160" s="45" t="s">
        <v>9</v>
      </c>
    </row>
    <row r="161" spans="1:7" ht="16.5" thickBot="1" x14ac:dyDescent="0.4">
      <c r="A161" s="30"/>
      <c r="B161" s="31"/>
      <c r="C161" s="32" t="s">
        <v>24</v>
      </c>
      <c r="D161" s="33">
        <f>SUM(D154:D160)</f>
        <v>7</v>
      </c>
      <c r="E161" s="31"/>
      <c r="F161" s="34"/>
      <c r="G161" s="35"/>
    </row>
    <row r="162" spans="1:7" ht="16.5" thickBot="1" x14ac:dyDescent="0.4">
      <c r="A162" s="46" t="s">
        <v>111</v>
      </c>
      <c r="B162" s="47" t="s">
        <v>94</v>
      </c>
      <c r="C162" s="54">
        <v>230000</v>
      </c>
      <c r="D162" s="49">
        <v>1</v>
      </c>
      <c r="E162" s="49" t="s">
        <v>17</v>
      </c>
      <c r="F162" s="49">
        <v>8250</v>
      </c>
      <c r="G162" s="50" t="s">
        <v>52</v>
      </c>
    </row>
    <row r="163" spans="1:7" ht="16.5" thickBot="1" x14ac:dyDescent="0.4">
      <c r="A163" s="30"/>
      <c r="B163" s="31"/>
      <c r="C163" s="32" t="s">
        <v>24</v>
      </c>
      <c r="D163" s="33">
        <f>SUM(D162)</f>
        <v>1</v>
      </c>
      <c r="E163" s="31"/>
      <c r="F163" s="34"/>
      <c r="G163" s="35"/>
    </row>
    <row r="164" spans="1:7" ht="16" x14ac:dyDescent="0.35">
      <c r="A164" s="3" t="s">
        <v>112</v>
      </c>
      <c r="B164" s="4" t="s">
        <v>113</v>
      </c>
      <c r="C164" s="51">
        <v>90000</v>
      </c>
      <c r="D164" s="6">
        <v>1</v>
      </c>
      <c r="E164" s="6" t="s">
        <v>33</v>
      </c>
      <c r="F164" s="6">
        <v>5102</v>
      </c>
      <c r="G164" s="7" t="s">
        <v>45</v>
      </c>
    </row>
    <row r="165" spans="1:7" ht="16" x14ac:dyDescent="0.35">
      <c r="A165" s="8" t="s">
        <v>112</v>
      </c>
      <c r="B165" s="9" t="s">
        <v>113</v>
      </c>
      <c r="C165" s="52">
        <v>90000</v>
      </c>
      <c r="D165" s="11">
        <v>1</v>
      </c>
      <c r="E165" s="11" t="s">
        <v>114</v>
      </c>
      <c r="F165" s="11">
        <v>6104</v>
      </c>
      <c r="G165" s="12" t="s">
        <v>114</v>
      </c>
    </row>
    <row r="166" spans="1:7" ht="16" x14ac:dyDescent="0.35">
      <c r="A166" s="8" t="s">
        <v>112</v>
      </c>
      <c r="B166" s="9" t="s">
        <v>113</v>
      </c>
      <c r="C166" s="52">
        <v>90000</v>
      </c>
      <c r="D166" s="11">
        <v>1</v>
      </c>
      <c r="E166" s="11" t="s">
        <v>114</v>
      </c>
      <c r="F166" s="11">
        <v>6104</v>
      </c>
      <c r="G166" s="12" t="s">
        <v>115</v>
      </c>
    </row>
    <row r="167" spans="1:7" ht="16.5" thickBot="1" x14ac:dyDescent="0.4">
      <c r="A167" s="26" t="s">
        <v>112</v>
      </c>
      <c r="B167" s="27" t="s">
        <v>113</v>
      </c>
      <c r="C167" s="53">
        <v>90000</v>
      </c>
      <c r="D167" s="42">
        <v>1</v>
      </c>
      <c r="E167" s="42" t="s">
        <v>19</v>
      </c>
      <c r="F167" s="42">
        <v>3327</v>
      </c>
      <c r="G167" s="45" t="s">
        <v>116</v>
      </c>
    </row>
    <row r="168" spans="1:7" ht="16.5" thickBot="1" x14ac:dyDescent="0.4">
      <c r="A168" s="30"/>
      <c r="B168" s="31"/>
      <c r="C168" s="32" t="s">
        <v>24</v>
      </c>
      <c r="D168" s="33">
        <f>SUM(D164:D167)</f>
        <v>4</v>
      </c>
      <c r="E168" s="31"/>
      <c r="F168" s="34"/>
      <c r="G168" s="35"/>
    </row>
    <row r="169" spans="1:7" ht="16.5" thickBot="1" x14ac:dyDescent="0.4">
      <c r="A169" s="46" t="s">
        <v>117</v>
      </c>
      <c r="B169" s="47" t="s">
        <v>113</v>
      </c>
      <c r="C169" s="54">
        <v>140000</v>
      </c>
      <c r="D169" s="49">
        <v>1</v>
      </c>
      <c r="E169" s="49" t="s">
        <v>114</v>
      </c>
      <c r="F169" s="49">
        <v>6104</v>
      </c>
      <c r="G169" s="50" t="s">
        <v>115</v>
      </c>
    </row>
    <row r="170" spans="1:7" ht="16.5" thickBot="1" x14ac:dyDescent="0.4">
      <c r="A170" s="30"/>
      <c r="B170" s="31"/>
      <c r="C170" s="32" t="s">
        <v>24</v>
      </c>
      <c r="D170" s="33">
        <f>SUM(D169)</f>
        <v>1</v>
      </c>
      <c r="E170" s="31"/>
      <c r="F170" s="34"/>
      <c r="G170" s="35"/>
    </row>
    <row r="171" spans="1:7" ht="16" x14ac:dyDescent="0.35">
      <c r="A171" s="3" t="s">
        <v>118</v>
      </c>
      <c r="B171" s="4" t="s">
        <v>119</v>
      </c>
      <c r="C171" s="5">
        <v>70000</v>
      </c>
      <c r="D171" s="6">
        <v>1</v>
      </c>
      <c r="E171" s="6" t="s">
        <v>14</v>
      </c>
      <c r="F171" s="6">
        <v>1290</v>
      </c>
      <c r="G171" s="7" t="s">
        <v>63</v>
      </c>
    </row>
    <row r="172" spans="1:7" ht="16" x14ac:dyDescent="0.35">
      <c r="A172" s="8" t="s">
        <v>118</v>
      </c>
      <c r="B172" s="9" t="s">
        <v>119</v>
      </c>
      <c r="C172" s="10">
        <v>70000</v>
      </c>
      <c r="D172" s="11">
        <v>1</v>
      </c>
      <c r="E172" s="11" t="s">
        <v>19</v>
      </c>
      <c r="F172" s="11">
        <v>3102</v>
      </c>
      <c r="G172" s="12" t="s">
        <v>65</v>
      </c>
    </row>
    <row r="173" spans="1:7" ht="16" x14ac:dyDescent="0.35">
      <c r="A173" s="8" t="s">
        <v>118</v>
      </c>
      <c r="B173" s="9" t="s">
        <v>119</v>
      </c>
      <c r="C173" s="10">
        <v>70000</v>
      </c>
      <c r="D173" s="11">
        <v>1</v>
      </c>
      <c r="E173" s="11" t="s">
        <v>14</v>
      </c>
      <c r="F173" s="11">
        <v>1410</v>
      </c>
      <c r="G173" s="12" t="s">
        <v>26</v>
      </c>
    </row>
    <row r="174" spans="1:7" ht="16" x14ac:dyDescent="0.35">
      <c r="A174" s="8" t="s">
        <v>118</v>
      </c>
      <c r="B174" s="9" t="s">
        <v>119</v>
      </c>
      <c r="C174" s="10">
        <v>70000</v>
      </c>
      <c r="D174" s="11">
        <v>1</v>
      </c>
      <c r="E174" s="11" t="s">
        <v>14</v>
      </c>
      <c r="F174" s="11">
        <v>1430</v>
      </c>
      <c r="G174" s="12" t="s">
        <v>70</v>
      </c>
    </row>
    <row r="175" spans="1:7" ht="16" x14ac:dyDescent="0.35">
      <c r="A175" s="8" t="s">
        <v>118</v>
      </c>
      <c r="B175" s="9" t="s">
        <v>119</v>
      </c>
      <c r="C175" s="10">
        <v>70000</v>
      </c>
      <c r="D175" s="11">
        <v>1</v>
      </c>
      <c r="E175" s="11" t="s">
        <v>14</v>
      </c>
      <c r="F175" s="11">
        <v>1420</v>
      </c>
      <c r="G175" s="12" t="s">
        <v>15</v>
      </c>
    </row>
    <row r="176" spans="1:7" ht="16" x14ac:dyDescent="0.35">
      <c r="A176" s="8" t="s">
        <v>118</v>
      </c>
      <c r="B176" s="9" t="s">
        <v>119</v>
      </c>
      <c r="C176" s="10">
        <v>70000</v>
      </c>
      <c r="D176" s="11">
        <v>1</v>
      </c>
      <c r="E176" s="11" t="s">
        <v>9</v>
      </c>
      <c r="F176" s="11">
        <v>4260</v>
      </c>
      <c r="G176" s="12" t="s">
        <v>13</v>
      </c>
    </row>
    <row r="177" spans="1:7" ht="16.5" thickBot="1" x14ac:dyDescent="0.4">
      <c r="A177" s="26" t="s">
        <v>118</v>
      </c>
      <c r="B177" s="27" t="s">
        <v>119</v>
      </c>
      <c r="C177" s="28">
        <v>70000</v>
      </c>
      <c r="D177" s="42">
        <v>1</v>
      </c>
      <c r="E177" s="42" t="s">
        <v>19</v>
      </c>
      <c r="F177" s="42">
        <v>3102</v>
      </c>
      <c r="G177" s="45" t="s">
        <v>65</v>
      </c>
    </row>
    <row r="178" spans="1:7" ht="16.5" thickBot="1" x14ac:dyDescent="0.4">
      <c r="A178" s="30"/>
      <c r="B178" s="31"/>
      <c r="C178" s="32" t="s">
        <v>24</v>
      </c>
      <c r="D178" s="33">
        <f>SUM(D171:D177)</f>
        <v>7</v>
      </c>
      <c r="E178" s="31"/>
      <c r="F178" s="34"/>
      <c r="G178" s="35"/>
    </row>
    <row r="179" spans="1:7" ht="16" x14ac:dyDescent="0.35">
      <c r="A179" s="3" t="s">
        <v>120</v>
      </c>
      <c r="B179" s="4" t="s">
        <v>119</v>
      </c>
      <c r="C179" s="51">
        <v>90000</v>
      </c>
      <c r="D179" s="6">
        <v>1</v>
      </c>
      <c r="E179" s="6" t="s">
        <v>33</v>
      </c>
      <c r="F179" s="6">
        <v>5280</v>
      </c>
      <c r="G179" s="7" t="s">
        <v>76</v>
      </c>
    </row>
    <row r="180" spans="1:7" ht="16.5" thickBot="1" x14ac:dyDescent="0.4">
      <c r="A180" s="26" t="s">
        <v>120</v>
      </c>
      <c r="B180" s="27" t="s">
        <v>119</v>
      </c>
      <c r="C180" s="53">
        <v>90000</v>
      </c>
      <c r="D180" s="42">
        <v>1</v>
      </c>
      <c r="E180" s="42" t="s">
        <v>14</v>
      </c>
      <c r="F180" s="42">
        <v>1290</v>
      </c>
      <c r="G180" s="45" t="s">
        <v>63</v>
      </c>
    </row>
    <row r="181" spans="1:7" ht="16.5" thickBot="1" x14ac:dyDescent="0.4">
      <c r="A181" s="30"/>
      <c r="B181" s="31"/>
      <c r="C181" s="32" t="s">
        <v>24</v>
      </c>
      <c r="D181" s="33">
        <f>SUM(D179:D180)</f>
        <v>2</v>
      </c>
      <c r="E181" s="31"/>
      <c r="F181" s="34"/>
      <c r="G181" s="35"/>
    </row>
    <row r="182" spans="1:7" ht="16.5" thickBot="1" x14ac:dyDescent="0.4">
      <c r="A182" s="46" t="s">
        <v>121</v>
      </c>
      <c r="B182" s="47" t="s">
        <v>119</v>
      </c>
      <c r="C182" s="54">
        <v>120000</v>
      </c>
      <c r="D182" s="49">
        <v>1</v>
      </c>
      <c r="E182" s="49" t="s">
        <v>19</v>
      </c>
      <c r="F182" s="49">
        <v>3102</v>
      </c>
      <c r="G182" s="50" t="s">
        <v>65</v>
      </c>
    </row>
    <row r="183" spans="1:7" ht="16.5" thickBot="1" x14ac:dyDescent="0.4">
      <c r="A183" s="30"/>
      <c r="B183" s="31"/>
      <c r="C183" s="32" t="s">
        <v>24</v>
      </c>
      <c r="D183" s="33">
        <f>SUM(D182)</f>
        <v>1</v>
      </c>
      <c r="E183" s="31"/>
      <c r="F183" s="34"/>
      <c r="G183" s="35"/>
    </row>
    <row r="184" spans="1:7" ht="16.5" thickBot="1" x14ac:dyDescent="0.4">
      <c r="A184" s="3" t="s">
        <v>122</v>
      </c>
      <c r="B184" s="4" t="s">
        <v>123</v>
      </c>
      <c r="C184" s="51">
        <v>90000</v>
      </c>
      <c r="D184" s="6">
        <v>1</v>
      </c>
      <c r="E184" s="6" t="s">
        <v>38</v>
      </c>
      <c r="F184" s="6" t="s">
        <v>124</v>
      </c>
      <c r="G184" s="7" t="s">
        <v>82</v>
      </c>
    </row>
    <row r="185" spans="1:7" ht="16.5" thickBot="1" x14ac:dyDescent="0.4">
      <c r="A185" s="46" t="s">
        <v>122</v>
      </c>
      <c r="B185" s="47" t="s">
        <v>123</v>
      </c>
      <c r="C185" s="54">
        <v>90000</v>
      </c>
      <c r="D185" s="49">
        <v>1</v>
      </c>
      <c r="E185" s="42" t="s">
        <v>16</v>
      </c>
      <c r="F185" s="42">
        <v>7100</v>
      </c>
      <c r="G185" s="45" t="s">
        <v>16</v>
      </c>
    </row>
    <row r="186" spans="1:7" ht="16.5" thickBot="1" x14ac:dyDescent="0.4">
      <c r="A186" s="30"/>
      <c r="B186" s="31"/>
      <c r="C186" s="32" t="s">
        <v>24</v>
      </c>
      <c r="D186" s="33">
        <f>SUM(D184:D185)</f>
        <v>2</v>
      </c>
      <c r="E186" s="31"/>
      <c r="F186" s="34"/>
      <c r="G186" s="35"/>
    </row>
    <row r="187" spans="1:7" ht="16" x14ac:dyDescent="0.35">
      <c r="A187" s="3" t="s">
        <v>125</v>
      </c>
      <c r="B187" s="4" t="s">
        <v>123</v>
      </c>
      <c r="C187" s="51">
        <v>110000</v>
      </c>
      <c r="D187" s="6">
        <v>1</v>
      </c>
      <c r="E187" s="6" t="s">
        <v>16</v>
      </c>
      <c r="F187" s="6">
        <v>7100</v>
      </c>
      <c r="G187" s="7" t="s">
        <v>16</v>
      </c>
    </row>
    <row r="188" spans="1:7" ht="16" x14ac:dyDescent="0.35">
      <c r="A188" s="8" t="s">
        <v>125</v>
      </c>
      <c r="B188" s="9" t="s">
        <v>123</v>
      </c>
      <c r="C188" s="52">
        <v>110000</v>
      </c>
      <c r="D188" s="11">
        <v>1</v>
      </c>
      <c r="E188" s="11" t="s">
        <v>16</v>
      </c>
      <c r="F188" s="11">
        <v>1000</v>
      </c>
      <c r="G188" s="12" t="s">
        <v>126</v>
      </c>
    </row>
    <row r="189" spans="1:7" ht="16.5" thickBot="1" x14ac:dyDescent="0.4">
      <c r="A189" s="26" t="s">
        <v>125</v>
      </c>
      <c r="B189" s="27" t="s">
        <v>123</v>
      </c>
      <c r="C189" s="53">
        <v>110000</v>
      </c>
      <c r="D189" s="42">
        <v>1</v>
      </c>
      <c r="E189" s="42" t="s">
        <v>19</v>
      </c>
      <c r="F189" s="42">
        <v>3000</v>
      </c>
      <c r="G189" s="45" t="s">
        <v>65</v>
      </c>
    </row>
    <row r="190" spans="1:7" ht="16.5" thickBot="1" x14ac:dyDescent="0.4">
      <c r="A190" s="30"/>
      <c r="B190" s="31"/>
      <c r="C190" s="32" t="s">
        <v>24</v>
      </c>
      <c r="D190" s="33">
        <f>SUM(D187:D189)</f>
        <v>3</v>
      </c>
      <c r="E190" s="31"/>
      <c r="F190" s="34"/>
      <c r="G190" s="35"/>
    </row>
    <row r="191" spans="1:7" ht="16" x14ac:dyDescent="0.35">
      <c r="A191" s="3" t="s">
        <v>127</v>
      </c>
      <c r="B191" s="4" t="s">
        <v>123</v>
      </c>
      <c r="C191" s="51">
        <v>120000</v>
      </c>
      <c r="D191" s="6">
        <v>1</v>
      </c>
      <c r="E191" s="6" t="s">
        <v>114</v>
      </c>
      <c r="F191" s="6">
        <v>6000</v>
      </c>
      <c r="G191" s="7" t="s">
        <v>128</v>
      </c>
    </row>
    <row r="192" spans="1:7" ht="16" x14ac:dyDescent="0.35">
      <c r="A192" s="8" t="s">
        <v>127</v>
      </c>
      <c r="B192" s="9" t="s">
        <v>123</v>
      </c>
      <c r="C192" s="52">
        <v>120000</v>
      </c>
      <c r="D192" s="11">
        <v>1</v>
      </c>
      <c r="E192" s="11" t="s">
        <v>38</v>
      </c>
      <c r="F192" s="11">
        <v>2000</v>
      </c>
      <c r="G192" s="12" t="s">
        <v>82</v>
      </c>
    </row>
    <row r="193" spans="1:7" ht="16.5" thickBot="1" x14ac:dyDescent="0.4">
      <c r="A193" s="26" t="s">
        <v>127</v>
      </c>
      <c r="B193" s="27" t="s">
        <v>123</v>
      </c>
      <c r="C193" s="53">
        <v>120000</v>
      </c>
      <c r="D193" s="42">
        <v>1</v>
      </c>
      <c r="E193" s="42" t="s">
        <v>16</v>
      </c>
      <c r="F193" s="42">
        <v>1000</v>
      </c>
      <c r="G193" s="45" t="s">
        <v>126</v>
      </c>
    </row>
    <row r="194" spans="1:7" ht="16.5" thickBot="1" x14ac:dyDescent="0.4">
      <c r="A194" s="30"/>
      <c r="B194" s="31"/>
      <c r="C194" s="32" t="s">
        <v>24</v>
      </c>
      <c r="D194" s="33">
        <f>SUM(D191:D193)</f>
        <v>3</v>
      </c>
      <c r="E194" s="31"/>
      <c r="F194" s="34"/>
      <c r="G194" s="35"/>
    </row>
    <row r="195" spans="1:7" ht="16" x14ac:dyDescent="0.35">
      <c r="A195" s="3" t="s">
        <v>129</v>
      </c>
      <c r="B195" s="4" t="s">
        <v>123</v>
      </c>
      <c r="C195" s="51">
        <v>130000</v>
      </c>
      <c r="D195" s="6">
        <v>1</v>
      </c>
      <c r="E195" s="6" t="s">
        <v>19</v>
      </c>
      <c r="F195" s="6">
        <v>3000</v>
      </c>
      <c r="G195" s="7" t="s">
        <v>65</v>
      </c>
    </row>
    <row r="196" spans="1:7" ht="16.5" thickBot="1" x14ac:dyDescent="0.4">
      <c r="A196" s="13" t="s">
        <v>129</v>
      </c>
      <c r="B196" s="14" t="s">
        <v>123</v>
      </c>
      <c r="C196" s="55">
        <v>130000</v>
      </c>
      <c r="D196" s="16">
        <v>1</v>
      </c>
      <c r="E196" s="16" t="s">
        <v>38</v>
      </c>
      <c r="F196" s="16">
        <v>7500</v>
      </c>
      <c r="G196" s="17" t="s">
        <v>82</v>
      </c>
    </row>
    <row r="197" spans="1:7" ht="16.5" thickBot="1" x14ac:dyDescent="0.4">
      <c r="A197" s="30"/>
      <c r="B197" s="31"/>
      <c r="C197" s="32" t="s">
        <v>24</v>
      </c>
      <c r="D197" s="33">
        <f>SUM(D195:D196)</f>
        <v>2</v>
      </c>
      <c r="E197" s="31"/>
      <c r="F197" s="34"/>
      <c r="G197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 OPIS NAROČILA _TABELA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EMERŠIČ</dc:creator>
  <cp:lastModifiedBy>Igor EMERŠIČ</cp:lastModifiedBy>
  <dcterms:created xsi:type="dcterms:W3CDTF">2026-07-15T05:55:22Z</dcterms:created>
  <dcterms:modified xsi:type="dcterms:W3CDTF">2026-07-15T05:57:55Z</dcterms:modified>
</cp:coreProperties>
</file>